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3920" windowHeight="10800"/>
  </bookViews>
  <sheets>
    <sheet name="HOME" sheetId="7" r:id="rId1"/>
    <sheet name="Risco 2 Ativos" sheetId="1" r:id="rId2"/>
    <sheet name="Risco 3 Ativos" sheetId="2" r:id="rId3"/>
    <sheet name="Risco 4 Ativos" sheetId="3" r:id="rId4"/>
  </sheets>
  <externalReferences>
    <externalReference r:id="rId5"/>
    <externalReference r:id="rId6"/>
    <externalReference r:id="rId7"/>
    <externalReference r:id="rId8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portes" localSheetId="0">[4]Calc!$AF$27</definedName>
    <definedName name="Aportes">[2]Calc!$AF$27</definedName>
    <definedName name="Capital_Inicial" localSheetId="0">[4]Calc!$AD$26</definedName>
    <definedName name="Capital_Inicial">[2]Calc!$AD$26</definedName>
    <definedName name="Crescimento_Salário" localSheetId="0">[4]Calc!$AF$35</definedName>
    <definedName name="Crescimento_Salário">[2]Calc!$AF$35</definedName>
    <definedName name="Data_Anual" localSheetId="0">[4]Calc!$X$5:OFFSET([4]Calc!$X$5,[4]Calc!$AC$6,0)</definedName>
    <definedName name="Data_Anual">[2]Calc!$X$5:OFFSET([2]Calc!$X$5,[2]Calc!$AC$6,0)</definedName>
    <definedName name="Data_Anual_2" localSheetId="0">'[4]Calc (2)'!$X$5:OFFSET('[4]Calc (2)'!$X$5,'[4]Calc (2)'!$AC$6,0)</definedName>
    <definedName name="Data_Anual_2">'[2]Calc (2)'!$X$5:OFFSET('[2]Calc (2)'!$X$5,'[2]Calc (2)'!$AC$6,0)</definedName>
    <definedName name="Data_Anual_3" localSheetId="0">'[4]Calc (3)'!$X$5:OFFSET('[4]Calc (3)'!$X$5,'[4]Calc (3)'!$AC$6,0)</definedName>
    <definedName name="Data_Anual_3">'[2]Calc (3)'!$X$5:OFFSET('[2]Calc (3)'!$X$5,'[2]Calc (3)'!$AC$6,0)</definedName>
    <definedName name="Data_Mensal" localSheetId="0">[4]Calc!$U$5:OFFSET([4]Calc!$U$5,[4]Calc!$AC$4,0)</definedName>
    <definedName name="Data_Mensal">[2]Calc!$U$5:OFFSET([2]Calc!$U$5,[2]Calc!$AC$4,0)</definedName>
    <definedName name="Inflação" localSheetId="0">[4]Calc!$AF$30</definedName>
    <definedName name="Inflação">[2]Calc!$AF$30</definedName>
    <definedName name="Mês_Atual" localSheetId="0">[4]Calc!$AF$4</definedName>
    <definedName name="Mês_Atual">[2]Calc!$AF$4</definedName>
    <definedName name="Patrimônio_Anual" localSheetId="0">[4]Calc!$V$5:OFFSET([4]Calc!$V$5,[4]Calc!$AC$6,0)</definedName>
    <definedName name="Patrimônio_Anual">[2]Calc!$V$5:OFFSET([2]Calc!$V$5,[2]Calc!$AC$6,0)</definedName>
    <definedName name="Patrimônio_Anual_2" localSheetId="0">'[4]Calc (2)'!$V$5:OFFSET('[4]Calc (2)'!$V$5,'[4]Calc (2)'!$AC$6,0)</definedName>
    <definedName name="Patrimônio_Anual_2">'[2]Calc (2)'!$V$5:OFFSET('[2]Calc (2)'!$V$5,'[2]Calc (2)'!$AC$6,0)</definedName>
    <definedName name="Patrimônio_Anual_3" localSheetId="0">'[4]Calc (3)'!$V$5:OFFSET('[4]Calc (3)'!$V$5,'[4]Calc (3)'!$AC$6,0)</definedName>
    <definedName name="Patrimônio_Anual_3">'[2]Calc (3)'!$V$5:OFFSET('[2]Calc (3)'!$V$5,'[2]Calc (3)'!$AC$6,0)</definedName>
    <definedName name="Período" localSheetId="0">[4]Calc!$AF$29</definedName>
    <definedName name="Período">[2]Calc!$AF$29</definedName>
    <definedName name="RentM" localSheetId="0">IFERROR((INDEX(#REF!,MATCH(#REF!,#REF!,0),MATCH('[2]Dados desde 2008'!A$1,#REF!,0))+INDEX(#REF!,MATCH(#REF!,#REF!,0),MATCH('[2]Dados desde 2008'!A$1,#REF!,0)))/INDEX(#REF!,MATCH(#REF!,#REF!,0)-1,MATCH('[2]Dados desde 2008'!A$1,#REF!,0))-1,"-")</definedName>
    <definedName name="RentM">IFERROR((INDEX([3]!CotacaoM[#All],MATCH([3]!tblRentM[[#This Row],[MÊS]],[3]!CotacaoM[[#All],[Mes]],0),MATCH('[2]Dados desde 2008'!A$1,[3]!CotacaoM[#Headers],0))+INDEX([3]!RendimentosM[#All],MATCH([3]!tblRentM[[#This Row],[MÊS]],[3]!RendimentosM[[#All],[MÊS]],0),MATCH('[2]Dados desde 2008'!A$1,[3]!RendimentosM[#Headers],0)))/INDEX([3]!CotacaoM[#All],MATCH([3]!tblRentM[[#This Row],[MÊS]],[3]!CotacaoM[[#All],[Mes]],0)-1,MATCH('[2]Dados desde 2008'!A$1,[3]!CotacaoM[#Headers],0))-1,"-")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Taxa" localSheetId="0">[4]Calc!$AF$28</definedName>
    <definedName name="Taxa">[2]Calc!$AF$28</definedName>
    <definedName name="Valor_Presente" localSheetId="0">[4]Calc!$R$5:OFFSET([4]Calc!$R$5,[4]Calc!$AC$4,0)</definedName>
    <definedName name="Valor_Presente">[2]Calc!$R$5:OFFSET([2]Calc!$R$5,[2]Calc!$AC$4,0)</definedName>
  </definedNames>
  <calcPr calcId="145621"/>
</workbook>
</file>

<file path=xl/calcChain.xml><?xml version="1.0" encoding="utf-8"?>
<calcChain xmlns="http://schemas.openxmlformats.org/spreadsheetml/2006/main">
  <c r="C10" i="1" l="1"/>
  <c r="C11" i="3"/>
  <c r="C10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10" i="2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G5" i="3"/>
  <c r="C5" i="3"/>
  <c r="E5" i="3"/>
  <c r="F5" i="3"/>
  <c r="D5" i="3"/>
  <c r="C6" i="3" s="1"/>
  <c r="E2" i="3" s="1"/>
  <c r="F5" i="2"/>
  <c r="C5" i="2"/>
  <c r="E5" i="2"/>
  <c r="D5" i="2"/>
  <c r="C6" i="2" s="1"/>
  <c r="E2" i="2" s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5" i="1"/>
  <c r="D5" i="1"/>
  <c r="E5" i="1"/>
  <c r="C6" i="1"/>
  <c r="E2" i="1"/>
</calcChain>
</file>

<file path=xl/sharedStrings.xml><?xml version="1.0" encoding="utf-8"?>
<sst xmlns="http://schemas.openxmlformats.org/spreadsheetml/2006/main" count="56" uniqueCount="18">
  <si>
    <t>IBOV</t>
  </si>
  <si>
    <t>DÓLAR</t>
  </si>
  <si>
    <t>Mês</t>
  </si>
  <si>
    <t>Carteira</t>
  </si>
  <si>
    <t>Risco</t>
  </si>
  <si>
    <t>OURO</t>
  </si>
  <si>
    <t>Alocação &gt;</t>
  </si>
  <si>
    <t>Média Risco</t>
  </si>
  <si>
    <t>Desvio-Padrão Anualizado</t>
  </si>
  <si>
    <t>Estatísticas</t>
  </si>
  <si>
    <t>Média Ponderada do Risco dos Investimentos</t>
  </si>
  <si>
    <t>&lt;= Altere a Alocação para ver como o risco da carteira muda</t>
  </si>
  <si>
    <t>&lt;= Redução de Risco (Risco Efetivo / Risco Ponderado)</t>
  </si>
  <si>
    <t>CDI</t>
  </si>
  <si>
    <t xml:space="preserve"> Redução de Risco (Risco Efetivo / Risco Ponderado)</t>
  </si>
  <si>
    <t>Potencial de Diversificação =&gt;</t>
  </si>
  <si>
    <r>
      <t xml:space="preserve">Conheça nosso </t>
    </r>
    <r>
      <rPr>
        <b/>
        <i/>
        <sz val="12"/>
        <color indexed="63"/>
        <rFont val="Calibri"/>
        <family val="2"/>
      </rPr>
      <t>MiniCurso</t>
    </r>
    <r>
      <rPr>
        <b/>
        <i/>
        <sz val="12"/>
        <color indexed="23"/>
        <rFont val="Calibri"/>
        <family val="2"/>
      </rPr>
      <t xml:space="preserve"> Grátis</t>
    </r>
  </si>
  <si>
    <t>Diversificação de Investimentos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</si>
</sst>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_(&quot;$&quot;* #,##0.00_);_(&quot;$&quot;* \(#,##0.00\);_(&quot;$&quot;* &quot;-&quot;??_);_(@_)"/>
  </numFmts>
  <fonts count="3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 tint="0.499984740745262"/>
      <name val="Calibri"/>
      <family val="2"/>
    </font>
    <font>
      <sz val="10"/>
      <color theme="1"/>
      <name val="Calibri"/>
      <family val="2"/>
    </font>
    <font>
      <b/>
      <sz val="10"/>
      <color theme="1" tint="0.249977111117893"/>
      <name val="Calibri"/>
      <family val="2"/>
    </font>
    <font>
      <sz val="10"/>
      <color rgb="FF7030A0"/>
      <name val="Calibri"/>
      <family val="2"/>
    </font>
    <font>
      <i/>
      <sz val="10"/>
      <color theme="1" tint="0.499984740745262"/>
      <name val="Calibri"/>
      <family val="2"/>
    </font>
    <font>
      <b/>
      <sz val="12"/>
      <color theme="0" tint="-0.34998626667073579"/>
      <name val="Calibri"/>
      <family val="2"/>
    </font>
    <font>
      <sz val="10"/>
      <color theme="3" tint="0.39997558519241921"/>
      <name val="Calibri"/>
      <family val="2"/>
    </font>
    <font>
      <b/>
      <sz val="12"/>
      <color theme="4" tint="-0.249977111117893"/>
      <name val="Calibri"/>
      <family val="2"/>
    </font>
    <font>
      <sz val="10"/>
      <color theme="1" tint="0.249977111117893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indexed="63"/>
      <name val="Calibri"/>
      <family val="2"/>
    </font>
    <font>
      <b/>
      <i/>
      <sz val="12"/>
      <color indexed="23"/>
      <name val="Calibri"/>
      <family val="2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FF9FF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7" borderId="0" applyNumberFormat="0" applyBorder="0" applyAlignment="0" applyProtection="0"/>
    <xf numFmtId="0" fontId="15" fillId="19" borderId="9" applyNumberFormat="0" applyAlignment="0" applyProtection="0"/>
    <xf numFmtId="0" fontId="16" fillId="20" borderId="10" applyNumberFormat="0" applyAlignment="0" applyProtection="0"/>
    <xf numFmtId="0" fontId="17" fillId="0" borderId="11" applyNumberFormat="0" applyFill="0" applyAlignment="0" applyProtection="0"/>
    <xf numFmtId="164" fontId="18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4" borderId="0" applyNumberFormat="0" applyBorder="0" applyAlignment="0" applyProtection="0"/>
    <xf numFmtId="0" fontId="19" fillId="10" borderId="9" applyNumberFormat="0" applyAlignment="0" applyProtection="0"/>
    <xf numFmtId="165" fontId="18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6" borderId="0" applyNumberFormat="0" applyBorder="0" applyAlignment="0" applyProtection="0"/>
    <xf numFmtId="166" fontId="18" fillId="0" borderId="0" applyFont="0" applyFill="0" applyBorder="0" applyAlignment="0" applyProtection="0"/>
    <xf numFmtId="0" fontId="22" fillId="25" borderId="0" applyNumberFormat="0" applyBorder="0" applyAlignment="0" applyProtection="0"/>
    <xf numFmtId="0" fontId="18" fillId="0" borderId="0"/>
    <xf numFmtId="0" fontId="12" fillId="26" borderId="12" applyNumberFormat="0" applyFont="0" applyAlignment="0" applyProtection="0"/>
    <xf numFmtId="0" fontId="12" fillId="4" borderId="8" applyNumberFormat="0" applyFont="0" applyAlignment="0" applyProtection="0"/>
    <xf numFmtId="9" fontId="18" fillId="0" borderId="0" applyFont="0" applyFill="0" applyBorder="0" applyAlignment="0" applyProtection="0"/>
    <xf numFmtId="0" fontId="24" fillId="19" borderId="13" applyNumberFormat="0" applyAlignment="0" applyProtection="0"/>
    <xf numFmtId="40" fontId="2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 applyBorder="1"/>
    <xf numFmtId="10" fontId="3" fillId="0" borderId="0" xfId="1" applyNumberFormat="1" applyFont="1" applyBorder="1"/>
    <xf numFmtId="0" fontId="4" fillId="2" borderId="0" xfId="0" applyFont="1" applyFill="1" applyBorder="1" applyAlignment="1">
      <alignment horizontal="center"/>
    </xf>
    <xf numFmtId="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indent="1"/>
    </xf>
    <xf numFmtId="0" fontId="6" fillId="0" borderId="0" xfId="0" applyFont="1" applyBorder="1" applyAlignment="1">
      <alignment horizontal="left" indent="1"/>
    </xf>
    <xf numFmtId="0" fontId="4" fillId="2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3" fillId="0" borderId="1" xfId="0" applyFont="1" applyBorder="1"/>
    <xf numFmtId="10" fontId="2" fillId="0" borderId="0" xfId="1" applyNumberFormat="1" applyFont="1" applyBorder="1" applyAlignment="1">
      <alignment horizontal="right"/>
    </xf>
    <xf numFmtId="17" fontId="2" fillId="0" borderId="0" xfId="0" applyNumberFormat="1" applyFont="1" applyBorder="1" applyAlignment="1">
      <alignment horizontal="left"/>
    </xf>
    <xf numFmtId="17" fontId="2" fillId="0" borderId="1" xfId="0" applyNumberFormat="1" applyFont="1" applyBorder="1" applyAlignment="1">
      <alignment horizontal="left"/>
    </xf>
    <xf numFmtId="10" fontId="2" fillId="0" borderId="1" xfId="1" applyNumberFormat="1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10" fontId="7" fillId="0" borderId="5" xfId="1" applyNumberFormat="1" applyFont="1" applyBorder="1"/>
    <xf numFmtId="0" fontId="3" fillId="0" borderId="3" xfId="0" applyFont="1" applyBorder="1"/>
    <xf numFmtId="0" fontId="3" fillId="0" borderId="6" xfId="0" applyFont="1" applyBorder="1"/>
    <xf numFmtId="10" fontId="9" fillId="3" borderId="1" xfId="0" applyNumberFormat="1" applyFont="1" applyFill="1" applyBorder="1"/>
    <xf numFmtId="0" fontId="4" fillId="2" borderId="3" xfId="0" applyFont="1" applyFill="1" applyBorder="1" applyAlignment="1">
      <alignment horizontal="center"/>
    </xf>
    <xf numFmtId="0" fontId="3" fillId="0" borderId="7" xfId="0" applyFont="1" applyBorder="1"/>
    <xf numFmtId="0" fontId="8" fillId="0" borderId="4" xfId="0" applyFont="1" applyBorder="1"/>
    <xf numFmtId="0" fontId="3" fillId="0" borderId="4" xfId="0" applyFont="1" applyBorder="1"/>
    <xf numFmtId="10" fontId="9" fillId="3" borderId="4" xfId="0" applyNumberFormat="1" applyFont="1" applyFill="1" applyBorder="1"/>
    <xf numFmtId="10" fontId="10" fillId="0" borderId="4" xfId="1" applyNumberFormat="1" applyFont="1" applyBorder="1"/>
    <xf numFmtId="10" fontId="10" fillId="0" borderId="2" xfId="1" applyNumberFormat="1" applyFont="1" applyBorder="1"/>
    <xf numFmtId="10" fontId="9" fillId="3" borderId="4" xfId="1" applyNumberFormat="1" applyFont="1" applyFill="1" applyBorder="1"/>
    <xf numFmtId="0" fontId="11" fillId="0" borderId="0" xfId="2"/>
    <xf numFmtId="0" fontId="11" fillId="0" borderId="0" xfId="2" applyBorder="1"/>
    <xf numFmtId="0" fontId="32" fillId="27" borderId="0" xfId="2" applyFont="1" applyFill="1" applyBorder="1" applyAlignment="1">
      <alignment horizontal="left" vertical="center" wrapText="1"/>
    </xf>
    <xf numFmtId="0" fontId="32" fillId="27" borderId="0" xfId="2" applyFont="1" applyFill="1" applyAlignment="1">
      <alignment horizontal="left" vertical="center" wrapText="1"/>
    </xf>
    <xf numFmtId="0" fontId="11" fillId="0" borderId="3" xfId="2" applyBorder="1"/>
    <xf numFmtId="0" fontId="11" fillId="0" borderId="1" xfId="2" applyBorder="1"/>
    <xf numFmtId="0" fontId="35" fillId="0" borderId="0" xfId="2" applyFont="1" applyBorder="1"/>
    <xf numFmtId="0" fontId="36" fillId="0" borderId="0" xfId="2" applyFont="1"/>
    <xf numFmtId="0" fontId="37" fillId="0" borderId="0" xfId="2" applyFont="1"/>
  </cellXfs>
  <cellStyles count="52">
    <cellStyle name="20% - Ênfase1" xfId="3"/>
    <cellStyle name="20% - Ênfase2" xfId="4"/>
    <cellStyle name="20% - Ênfase3" xfId="5"/>
    <cellStyle name="20% - Ênfase4" xfId="6"/>
    <cellStyle name="20% - Ênfase5" xfId="7"/>
    <cellStyle name="20% - Ênfase6" xfId="8"/>
    <cellStyle name="40% - Ênfase1" xfId="9"/>
    <cellStyle name="40% - Ênfase2" xfId="10"/>
    <cellStyle name="40% - Ênfase3" xfId="11"/>
    <cellStyle name="40% - Ênfase4" xfId="12"/>
    <cellStyle name="40% - Ênfase5" xfId="13"/>
    <cellStyle name="40% - Ênfase6" xfId="14"/>
    <cellStyle name="60% - Ênfase1" xfId="15"/>
    <cellStyle name="60% - Ênfase2" xfId="16"/>
    <cellStyle name="60% - Ênfase3" xfId="17"/>
    <cellStyle name="60% - Ênfase4" xfId="18"/>
    <cellStyle name="60% - Ênfase5" xfId="19"/>
    <cellStyle name="60% - Ênfase6" xfId="20"/>
    <cellStyle name="Bom" xfId="21"/>
    <cellStyle name="Cálculo" xfId="22"/>
    <cellStyle name="Célula de Verificação" xfId="23"/>
    <cellStyle name="Célula Vinculada" xfId="24"/>
    <cellStyle name="Comma 2" xfId="25"/>
    <cellStyle name="Ênfase1" xfId="26"/>
    <cellStyle name="Ênfase2" xfId="27"/>
    <cellStyle name="Ênfase3" xfId="28"/>
    <cellStyle name="Ênfase4" xfId="29"/>
    <cellStyle name="Ênfase5" xfId="30"/>
    <cellStyle name="Ênfase6" xfId="31"/>
    <cellStyle name="Entrada" xfId="32"/>
    <cellStyle name="Euro" xfId="33"/>
    <cellStyle name="Hyperlink 2" xfId="34"/>
    <cellStyle name="Incorreto" xfId="35"/>
    <cellStyle name="Moeda_Teste" xfId="36"/>
    <cellStyle name="Neutra" xfId="37"/>
    <cellStyle name="Normal" xfId="0" builtinId="0"/>
    <cellStyle name="Normal 2" xfId="2"/>
    <cellStyle name="Normal 3" xfId="38"/>
    <cellStyle name="Nota" xfId="39"/>
    <cellStyle name="Nota 2" xfId="40"/>
    <cellStyle name="Percent" xfId="1" builtinId="5"/>
    <cellStyle name="Percent 2" xfId="41"/>
    <cellStyle name="Saída" xfId="42"/>
    <cellStyle name="Separador de milhares_Simulador de Patrimonio" xfId="43"/>
    <cellStyle name="Texto de Aviso" xfId="44"/>
    <cellStyle name="Texto Explicativo" xfId="45"/>
    <cellStyle name="Título" xfId="46"/>
    <cellStyle name="Título 1" xfId="47"/>
    <cellStyle name="Título 2" xfId="48"/>
    <cellStyle name="Título 3" xfId="49"/>
    <cellStyle name="Título 4" xfId="50"/>
    <cellStyle name="Título_Simulador de Patrimonio" xfId="5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22" formatCode="mmm/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alignment horizontal="center" vertical="bottom" textRotation="0" wrapText="0" indent="0" justifyLastLine="0" shrinkToFit="0" readingOrder="0"/>
    </dxf>
    <dxf>
      <border>
        <bottom style="thin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0"/>
        <color theme="1" tint="0.249977111117893"/>
        <name val="Calibri"/>
        <scheme val="none"/>
      </font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22" formatCode="mmm/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alignment horizontal="center" vertical="bottom" textRotation="0" wrapText="0" indent="0" justifyLastLine="0" shrinkToFit="0" readingOrder="0"/>
    </dxf>
    <dxf>
      <border>
        <bottom style="thin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0"/>
        <color theme="1" tint="0.249977111117893"/>
        <name val="Calibri"/>
        <scheme val="none"/>
      </font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14" formatCode="0.00%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numFmt numFmtId="22" formatCode="mmm/yy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499984740745262"/>
        <name val="Calibri"/>
        <scheme val="none"/>
      </font>
      <alignment horizontal="center" vertical="bottom" textRotation="0" wrapText="0" indent="0" justifyLastLine="0" shrinkToFit="0" readingOrder="0"/>
    </dxf>
    <dxf>
      <border>
        <bottom style="thin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0"/>
        <color theme="1" tint="0.249977111117893"/>
        <name val="Calibri"/>
        <scheme val="none"/>
      </font>
      <fill>
        <patternFill patternType="solid">
          <fgColor indexed="64"/>
          <bgColor theme="0" tint="-4.9989318521683403E-2"/>
        </patternFill>
      </fill>
    </dxf>
  </dxfs>
  <tableStyles count="0" defaultTableStyle="TableStyleMedium2" defaultPivotStyle="PivotStyleLight16"/>
  <colors>
    <mruColors>
      <color rgb="FFEFF9FF"/>
      <color rgb="FF5DD5FF"/>
      <color rgb="FFC0504D"/>
      <color rgb="FF000000"/>
      <color rgb="FF9BBB59"/>
      <color rgb="FFCCFFCC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r>
              <a:rPr lang="en-US">
                <a:solidFill>
                  <a:schemeClr val="tx1">
                    <a:lumMod val="75000"/>
                    <a:lumOff val="25000"/>
                  </a:schemeClr>
                </a:solidFill>
              </a:rPr>
              <a:t>Diversificação: Redução do Risco de uma Carteira de Investimentos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'Risco 2 Ativos'!$D$9</c:f>
              <c:strCache>
                <c:ptCount val="1"/>
                <c:pt idx="0">
                  <c:v>IBOV</c:v>
                </c:pt>
              </c:strCache>
            </c:strRef>
          </c:tx>
          <c:spPr>
            <a:solidFill>
              <a:srgbClr val="C0504D">
                <a:alpha val="50196"/>
              </a:srgbClr>
            </a:solidFill>
          </c:spPr>
          <c:invertIfNegative val="0"/>
          <c:dLbls>
            <c:dLbl>
              <c:idx val="10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6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'Risco 2 Ativos'!$B$65:$B$214</c:f>
              <c:numCache>
                <c:formatCode>mmm\-yy</c:formatCode>
                <c:ptCount val="150"/>
                <c:pt idx="0">
                  <c:v>36192</c:v>
                </c:pt>
                <c:pt idx="1">
                  <c:v>36220</c:v>
                </c:pt>
                <c:pt idx="2">
                  <c:v>36251</c:v>
                </c:pt>
                <c:pt idx="3">
                  <c:v>36281</c:v>
                </c:pt>
                <c:pt idx="4">
                  <c:v>36312</c:v>
                </c:pt>
                <c:pt idx="5">
                  <c:v>36342</c:v>
                </c:pt>
                <c:pt idx="6">
                  <c:v>36373</c:v>
                </c:pt>
                <c:pt idx="7">
                  <c:v>36404</c:v>
                </c:pt>
                <c:pt idx="8">
                  <c:v>36434</c:v>
                </c:pt>
                <c:pt idx="9">
                  <c:v>36465</c:v>
                </c:pt>
                <c:pt idx="10">
                  <c:v>36495</c:v>
                </c:pt>
                <c:pt idx="11">
                  <c:v>36526</c:v>
                </c:pt>
                <c:pt idx="12">
                  <c:v>36557</c:v>
                </c:pt>
                <c:pt idx="13">
                  <c:v>36586</c:v>
                </c:pt>
                <c:pt idx="14">
                  <c:v>36617</c:v>
                </c:pt>
                <c:pt idx="15">
                  <c:v>36647</c:v>
                </c:pt>
                <c:pt idx="16">
                  <c:v>36678</c:v>
                </c:pt>
                <c:pt idx="17">
                  <c:v>36708</c:v>
                </c:pt>
                <c:pt idx="18">
                  <c:v>36739</c:v>
                </c:pt>
                <c:pt idx="19">
                  <c:v>36770</c:v>
                </c:pt>
                <c:pt idx="20">
                  <c:v>36800</c:v>
                </c:pt>
                <c:pt idx="21">
                  <c:v>36831</c:v>
                </c:pt>
                <c:pt idx="22">
                  <c:v>36861</c:v>
                </c:pt>
                <c:pt idx="23">
                  <c:v>36892</c:v>
                </c:pt>
                <c:pt idx="24">
                  <c:v>36923</c:v>
                </c:pt>
                <c:pt idx="25">
                  <c:v>36951</c:v>
                </c:pt>
                <c:pt idx="26">
                  <c:v>36982</c:v>
                </c:pt>
                <c:pt idx="27">
                  <c:v>37012</c:v>
                </c:pt>
                <c:pt idx="28">
                  <c:v>37043</c:v>
                </c:pt>
                <c:pt idx="29">
                  <c:v>37073</c:v>
                </c:pt>
                <c:pt idx="30">
                  <c:v>37104</c:v>
                </c:pt>
                <c:pt idx="31">
                  <c:v>37135</c:v>
                </c:pt>
                <c:pt idx="32">
                  <c:v>37165</c:v>
                </c:pt>
                <c:pt idx="33">
                  <c:v>37196</c:v>
                </c:pt>
                <c:pt idx="34">
                  <c:v>37226</c:v>
                </c:pt>
                <c:pt idx="35">
                  <c:v>37257</c:v>
                </c:pt>
                <c:pt idx="36">
                  <c:v>37288</c:v>
                </c:pt>
                <c:pt idx="37">
                  <c:v>37316</c:v>
                </c:pt>
                <c:pt idx="38">
                  <c:v>37347</c:v>
                </c:pt>
                <c:pt idx="39">
                  <c:v>37377</c:v>
                </c:pt>
                <c:pt idx="40">
                  <c:v>37408</c:v>
                </c:pt>
                <c:pt idx="41">
                  <c:v>37438</c:v>
                </c:pt>
                <c:pt idx="42">
                  <c:v>37469</c:v>
                </c:pt>
                <c:pt idx="43">
                  <c:v>37500</c:v>
                </c:pt>
                <c:pt idx="44">
                  <c:v>37530</c:v>
                </c:pt>
                <c:pt idx="45">
                  <c:v>37561</c:v>
                </c:pt>
                <c:pt idx="46">
                  <c:v>37591</c:v>
                </c:pt>
                <c:pt idx="47">
                  <c:v>37622</c:v>
                </c:pt>
                <c:pt idx="48">
                  <c:v>37653</c:v>
                </c:pt>
                <c:pt idx="49">
                  <c:v>37681</c:v>
                </c:pt>
                <c:pt idx="50">
                  <c:v>37712</c:v>
                </c:pt>
                <c:pt idx="51">
                  <c:v>37742</c:v>
                </c:pt>
                <c:pt idx="52">
                  <c:v>37773</c:v>
                </c:pt>
                <c:pt idx="53">
                  <c:v>37803</c:v>
                </c:pt>
                <c:pt idx="54">
                  <c:v>37834</c:v>
                </c:pt>
                <c:pt idx="55">
                  <c:v>37865</c:v>
                </c:pt>
                <c:pt idx="56">
                  <c:v>37895</c:v>
                </c:pt>
                <c:pt idx="57">
                  <c:v>37926</c:v>
                </c:pt>
                <c:pt idx="58">
                  <c:v>37956</c:v>
                </c:pt>
                <c:pt idx="59">
                  <c:v>37987</c:v>
                </c:pt>
                <c:pt idx="60">
                  <c:v>38018</c:v>
                </c:pt>
                <c:pt idx="61">
                  <c:v>38047</c:v>
                </c:pt>
                <c:pt idx="62">
                  <c:v>38078</c:v>
                </c:pt>
                <c:pt idx="63">
                  <c:v>38108</c:v>
                </c:pt>
                <c:pt idx="64">
                  <c:v>38139</c:v>
                </c:pt>
                <c:pt idx="65">
                  <c:v>38169</c:v>
                </c:pt>
                <c:pt idx="66">
                  <c:v>38200</c:v>
                </c:pt>
                <c:pt idx="67">
                  <c:v>38231</c:v>
                </c:pt>
                <c:pt idx="68">
                  <c:v>38261</c:v>
                </c:pt>
                <c:pt idx="69">
                  <c:v>38292</c:v>
                </c:pt>
                <c:pt idx="70">
                  <c:v>38322</c:v>
                </c:pt>
                <c:pt idx="71">
                  <c:v>38353</c:v>
                </c:pt>
                <c:pt idx="72">
                  <c:v>38384</c:v>
                </c:pt>
                <c:pt idx="73">
                  <c:v>38412</c:v>
                </c:pt>
                <c:pt idx="74">
                  <c:v>38443</c:v>
                </c:pt>
                <c:pt idx="75">
                  <c:v>38473</c:v>
                </c:pt>
                <c:pt idx="76">
                  <c:v>38504</c:v>
                </c:pt>
                <c:pt idx="77">
                  <c:v>38534</c:v>
                </c:pt>
                <c:pt idx="78">
                  <c:v>38565</c:v>
                </c:pt>
                <c:pt idx="79">
                  <c:v>38596</c:v>
                </c:pt>
                <c:pt idx="80">
                  <c:v>38626</c:v>
                </c:pt>
                <c:pt idx="81">
                  <c:v>38657</c:v>
                </c:pt>
                <c:pt idx="82">
                  <c:v>38687</c:v>
                </c:pt>
                <c:pt idx="83">
                  <c:v>38718</c:v>
                </c:pt>
                <c:pt idx="84">
                  <c:v>38749</c:v>
                </c:pt>
                <c:pt idx="85">
                  <c:v>38777</c:v>
                </c:pt>
                <c:pt idx="86">
                  <c:v>38808</c:v>
                </c:pt>
                <c:pt idx="87">
                  <c:v>38838</c:v>
                </c:pt>
                <c:pt idx="88">
                  <c:v>38869</c:v>
                </c:pt>
                <c:pt idx="89">
                  <c:v>38899</c:v>
                </c:pt>
                <c:pt idx="90">
                  <c:v>38930</c:v>
                </c:pt>
                <c:pt idx="91">
                  <c:v>38961</c:v>
                </c:pt>
                <c:pt idx="92">
                  <c:v>38991</c:v>
                </c:pt>
                <c:pt idx="93">
                  <c:v>39022</c:v>
                </c:pt>
                <c:pt idx="94">
                  <c:v>39052</c:v>
                </c:pt>
                <c:pt idx="95">
                  <c:v>39083</c:v>
                </c:pt>
                <c:pt idx="96">
                  <c:v>39114</c:v>
                </c:pt>
                <c:pt idx="97">
                  <c:v>39142</c:v>
                </c:pt>
                <c:pt idx="98">
                  <c:v>39173</c:v>
                </c:pt>
                <c:pt idx="99">
                  <c:v>39203</c:v>
                </c:pt>
                <c:pt idx="100">
                  <c:v>39234</c:v>
                </c:pt>
                <c:pt idx="101">
                  <c:v>39264</c:v>
                </c:pt>
                <c:pt idx="102">
                  <c:v>39295</c:v>
                </c:pt>
                <c:pt idx="103">
                  <c:v>39326</c:v>
                </c:pt>
                <c:pt idx="104">
                  <c:v>39356</c:v>
                </c:pt>
                <c:pt idx="105">
                  <c:v>39387</c:v>
                </c:pt>
                <c:pt idx="106">
                  <c:v>39417</c:v>
                </c:pt>
                <c:pt idx="107">
                  <c:v>39448</c:v>
                </c:pt>
                <c:pt idx="108">
                  <c:v>39479</c:v>
                </c:pt>
                <c:pt idx="109">
                  <c:v>39508</c:v>
                </c:pt>
                <c:pt idx="110">
                  <c:v>39539</c:v>
                </c:pt>
                <c:pt idx="111">
                  <c:v>39569</c:v>
                </c:pt>
                <c:pt idx="112">
                  <c:v>39600</c:v>
                </c:pt>
                <c:pt idx="113">
                  <c:v>39630</c:v>
                </c:pt>
                <c:pt idx="114">
                  <c:v>39661</c:v>
                </c:pt>
                <c:pt idx="115">
                  <c:v>39692</c:v>
                </c:pt>
                <c:pt idx="116">
                  <c:v>39722</c:v>
                </c:pt>
                <c:pt idx="117">
                  <c:v>39753</c:v>
                </c:pt>
                <c:pt idx="118">
                  <c:v>39783</c:v>
                </c:pt>
                <c:pt idx="119">
                  <c:v>39814</c:v>
                </c:pt>
                <c:pt idx="120">
                  <c:v>39845</c:v>
                </c:pt>
                <c:pt idx="121">
                  <c:v>39873</c:v>
                </c:pt>
                <c:pt idx="122">
                  <c:v>39904</c:v>
                </c:pt>
                <c:pt idx="123">
                  <c:v>39934</c:v>
                </c:pt>
                <c:pt idx="124">
                  <c:v>39965</c:v>
                </c:pt>
                <c:pt idx="125">
                  <c:v>39995</c:v>
                </c:pt>
                <c:pt idx="126">
                  <c:v>40026</c:v>
                </c:pt>
                <c:pt idx="127">
                  <c:v>40057</c:v>
                </c:pt>
                <c:pt idx="128">
                  <c:v>40087</c:v>
                </c:pt>
                <c:pt idx="129">
                  <c:v>40118</c:v>
                </c:pt>
                <c:pt idx="130">
                  <c:v>40148</c:v>
                </c:pt>
                <c:pt idx="131">
                  <c:v>40179</c:v>
                </c:pt>
                <c:pt idx="132">
                  <c:v>40210</c:v>
                </c:pt>
                <c:pt idx="133">
                  <c:v>40238</c:v>
                </c:pt>
                <c:pt idx="134">
                  <c:v>40269</c:v>
                </c:pt>
                <c:pt idx="135">
                  <c:v>40299</c:v>
                </c:pt>
                <c:pt idx="136">
                  <c:v>40330</c:v>
                </c:pt>
                <c:pt idx="137">
                  <c:v>40360</c:v>
                </c:pt>
                <c:pt idx="138">
                  <c:v>40391</c:v>
                </c:pt>
                <c:pt idx="139">
                  <c:v>40422</c:v>
                </c:pt>
                <c:pt idx="140">
                  <c:v>40452</c:v>
                </c:pt>
                <c:pt idx="141">
                  <c:v>40483</c:v>
                </c:pt>
                <c:pt idx="142">
                  <c:v>40513</c:v>
                </c:pt>
                <c:pt idx="143">
                  <c:v>40544</c:v>
                </c:pt>
                <c:pt idx="144">
                  <c:v>40575</c:v>
                </c:pt>
                <c:pt idx="145">
                  <c:v>40603</c:v>
                </c:pt>
                <c:pt idx="146">
                  <c:v>40634</c:v>
                </c:pt>
                <c:pt idx="147">
                  <c:v>40664</c:v>
                </c:pt>
                <c:pt idx="148">
                  <c:v>40695</c:v>
                </c:pt>
                <c:pt idx="149">
                  <c:v>40725</c:v>
                </c:pt>
              </c:numCache>
            </c:numRef>
          </c:cat>
          <c:val>
            <c:numRef>
              <c:f>'Risco 2 Ativos'!$D$65:$D$214</c:f>
              <c:numCache>
                <c:formatCode>0.00%</c:formatCode>
                <c:ptCount val="150"/>
                <c:pt idx="0">
                  <c:v>9.0399999999999994E-2</c:v>
                </c:pt>
                <c:pt idx="1">
                  <c:v>0.20039999999999999</c:v>
                </c:pt>
                <c:pt idx="2">
                  <c:v>6.1100000000000002E-2</c:v>
                </c:pt>
                <c:pt idx="3">
                  <c:v>-2.3E-2</c:v>
                </c:pt>
                <c:pt idx="4">
                  <c:v>4.8399999999999999E-2</c:v>
                </c:pt>
                <c:pt idx="5">
                  <c:v>-0.10189999999999999</c:v>
                </c:pt>
                <c:pt idx="6">
                  <c:v>1.18E-2</c:v>
                </c:pt>
                <c:pt idx="7">
                  <c:v>5.1299999999999998E-2</c:v>
                </c:pt>
                <c:pt idx="8">
                  <c:v>5.3499999999999999E-2</c:v>
                </c:pt>
                <c:pt idx="9">
                  <c:v>0.1777</c:v>
                </c:pt>
                <c:pt idx="10">
                  <c:v>0.24050000000000002</c:v>
                </c:pt>
                <c:pt idx="11">
                  <c:v>-4.1100000000000005E-2</c:v>
                </c:pt>
                <c:pt idx="12">
                  <c:v>7.8100000000000003E-2</c:v>
                </c:pt>
                <c:pt idx="13">
                  <c:v>9.1000000000000004E-3</c:v>
                </c:pt>
                <c:pt idx="14">
                  <c:v>-0.12809999999999999</c:v>
                </c:pt>
                <c:pt idx="15">
                  <c:v>-3.7400000000000003E-2</c:v>
                </c:pt>
                <c:pt idx="16">
                  <c:v>0.11840000000000001</c:v>
                </c:pt>
                <c:pt idx="17">
                  <c:v>-1.6299999999999999E-2</c:v>
                </c:pt>
                <c:pt idx="18">
                  <c:v>5.4199999999999998E-2</c:v>
                </c:pt>
                <c:pt idx="19">
                  <c:v>-8.1699999999999995E-2</c:v>
                </c:pt>
                <c:pt idx="20">
                  <c:v>-6.6600000000000006E-2</c:v>
                </c:pt>
                <c:pt idx="21">
                  <c:v>-0.10630000000000001</c:v>
                </c:pt>
                <c:pt idx="22">
                  <c:v>0.1484</c:v>
                </c:pt>
                <c:pt idx="23">
                  <c:v>0.15810000000000002</c:v>
                </c:pt>
                <c:pt idx="24">
                  <c:v>-0.1008</c:v>
                </c:pt>
                <c:pt idx="25">
                  <c:v>-9.1400000000000009E-2</c:v>
                </c:pt>
                <c:pt idx="26">
                  <c:v>3.32E-2</c:v>
                </c:pt>
                <c:pt idx="27">
                  <c:v>-1.8000000000000002E-2</c:v>
                </c:pt>
                <c:pt idx="28">
                  <c:v>-6.0999999999999995E-3</c:v>
                </c:pt>
                <c:pt idx="29">
                  <c:v>-5.5300000000000002E-2</c:v>
                </c:pt>
                <c:pt idx="30">
                  <c:v>-6.6500000000000004E-2</c:v>
                </c:pt>
                <c:pt idx="31">
                  <c:v>-0.17170000000000002</c:v>
                </c:pt>
                <c:pt idx="32">
                  <c:v>6.8499999999999991E-2</c:v>
                </c:pt>
                <c:pt idx="33">
                  <c:v>0.13789999999999999</c:v>
                </c:pt>
                <c:pt idx="34">
                  <c:v>4.4699999999999997E-2</c:v>
                </c:pt>
                <c:pt idx="35">
                  <c:v>-5.8299999999999998E-2</c:v>
                </c:pt>
                <c:pt idx="36">
                  <c:v>0.10310000000000001</c:v>
                </c:pt>
                <c:pt idx="37">
                  <c:v>-5.5500000000000001E-2</c:v>
                </c:pt>
                <c:pt idx="38">
                  <c:v>-1.2800000000000001E-2</c:v>
                </c:pt>
                <c:pt idx="39">
                  <c:v>-1.7100000000000001E-2</c:v>
                </c:pt>
                <c:pt idx="40">
                  <c:v>-0.13390000000000002</c:v>
                </c:pt>
                <c:pt idx="41">
                  <c:v>-0.12359999999999999</c:v>
                </c:pt>
                <c:pt idx="42">
                  <c:v>6.3500000000000001E-2</c:v>
                </c:pt>
                <c:pt idx="43">
                  <c:v>-0.16949999999999998</c:v>
                </c:pt>
                <c:pt idx="44">
                  <c:v>0.17920000000000003</c:v>
                </c:pt>
                <c:pt idx="45">
                  <c:v>3.3500000000000002E-2</c:v>
                </c:pt>
                <c:pt idx="46">
                  <c:v>7.2300000000000003E-2</c:v>
                </c:pt>
                <c:pt idx="47">
                  <c:v>-2.8999999999999998E-2</c:v>
                </c:pt>
                <c:pt idx="48">
                  <c:v>-6.0400000000000002E-2</c:v>
                </c:pt>
                <c:pt idx="49">
                  <c:v>9.6600000000000005E-2</c:v>
                </c:pt>
                <c:pt idx="50">
                  <c:v>0.11380000000000001</c:v>
                </c:pt>
                <c:pt idx="51">
                  <c:v>6.8900000000000003E-2</c:v>
                </c:pt>
                <c:pt idx="52">
                  <c:v>-3.3500000000000002E-2</c:v>
                </c:pt>
                <c:pt idx="53">
                  <c:v>4.6199999999999998E-2</c:v>
                </c:pt>
                <c:pt idx="54">
                  <c:v>0.11810000000000001</c:v>
                </c:pt>
                <c:pt idx="55">
                  <c:v>5.5099999999999996E-2</c:v>
                </c:pt>
                <c:pt idx="56">
                  <c:v>0.1232</c:v>
                </c:pt>
                <c:pt idx="57">
                  <c:v>0.12240000000000001</c:v>
                </c:pt>
                <c:pt idx="58">
                  <c:v>0.1017</c:v>
                </c:pt>
                <c:pt idx="59">
                  <c:v>-1.7299999999999999E-2</c:v>
                </c:pt>
                <c:pt idx="60">
                  <c:v>-4.4000000000000003E-3</c:v>
                </c:pt>
                <c:pt idx="61">
                  <c:v>1.78E-2</c:v>
                </c:pt>
                <c:pt idx="62">
                  <c:v>-0.11449999999999999</c:v>
                </c:pt>
                <c:pt idx="63">
                  <c:v>-3.2000000000000002E-3</c:v>
                </c:pt>
                <c:pt idx="64">
                  <c:v>8.2100000000000006E-2</c:v>
                </c:pt>
                <c:pt idx="65">
                  <c:v>5.62E-2</c:v>
                </c:pt>
                <c:pt idx="66">
                  <c:v>2.0899999999999998E-2</c:v>
                </c:pt>
                <c:pt idx="67">
                  <c:v>1.9400000000000001E-2</c:v>
                </c:pt>
                <c:pt idx="68">
                  <c:v>-8.3000000000000001E-3</c:v>
                </c:pt>
                <c:pt idx="69">
                  <c:v>9.01E-2</c:v>
                </c:pt>
                <c:pt idx="70">
                  <c:v>4.2500000000000003E-2</c:v>
                </c:pt>
                <c:pt idx="71">
                  <c:v>-7.0499999999999993E-2</c:v>
                </c:pt>
                <c:pt idx="72">
                  <c:v>0.15560000000000002</c:v>
                </c:pt>
                <c:pt idx="73">
                  <c:v>-5.4299999999999994E-2</c:v>
                </c:pt>
                <c:pt idx="74">
                  <c:v>-6.6400000000000001E-2</c:v>
                </c:pt>
                <c:pt idx="75">
                  <c:v>1.47E-2</c:v>
                </c:pt>
                <c:pt idx="76">
                  <c:v>-6.1999999999999998E-3</c:v>
                </c:pt>
                <c:pt idx="77">
                  <c:v>3.9599999999999996E-2</c:v>
                </c:pt>
                <c:pt idx="78">
                  <c:v>7.690000000000001E-2</c:v>
                </c:pt>
                <c:pt idx="79">
                  <c:v>0.12619999999999998</c:v>
                </c:pt>
                <c:pt idx="80">
                  <c:v>-4.4000000000000004E-2</c:v>
                </c:pt>
                <c:pt idx="81">
                  <c:v>5.7099999999999998E-2</c:v>
                </c:pt>
                <c:pt idx="82">
                  <c:v>4.82E-2</c:v>
                </c:pt>
                <c:pt idx="83">
                  <c:v>0.14730000000000001</c:v>
                </c:pt>
                <c:pt idx="84">
                  <c:v>5.8999999999999999E-3</c:v>
                </c:pt>
                <c:pt idx="85">
                  <c:v>-1.7100000000000001E-2</c:v>
                </c:pt>
                <c:pt idx="86">
                  <c:v>6.3600000000000004E-2</c:v>
                </c:pt>
                <c:pt idx="87">
                  <c:v>-9.5000000000000001E-2</c:v>
                </c:pt>
                <c:pt idx="88">
                  <c:v>2.7000000000000001E-3</c:v>
                </c:pt>
                <c:pt idx="89">
                  <c:v>1.2199999999999999E-2</c:v>
                </c:pt>
                <c:pt idx="90">
                  <c:v>-2.2799999999999997E-2</c:v>
                </c:pt>
                <c:pt idx="91">
                  <c:v>6.0000000000000001E-3</c:v>
                </c:pt>
                <c:pt idx="92">
                  <c:v>7.7199999999999991E-2</c:v>
                </c:pt>
                <c:pt idx="93">
                  <c:v>6.8000000000000005E-2</c:v>
                </c:pt>
                <c:pt idx="94">
                  <c:v>6.0599999999999994E-2</c:v>
                </c:pt>
                <c:pt idx="95">
                  <c:v>3.8E-3</c:v>
                </c:pt>
                <c:pt idx="96">
                  <c:v>-1.6799999999999999E-2</c:v>
                </c:pt>
                <c:pt idx="97">
                  <c:v>4.36E-2</c:v>
                </c:pt>
                <c:pt idx="98">
                  <c:v>6.88E-2</c:v>
                </c:pt>
                <c:pt idx="99">
                  <c:v>6.7699999999999996E-2</c:v>
                </c:pt>
                <c:pt idx="100">
                  <c:v>4.0599999999999997E-2</c:v>
                </c:pt>
                <c:pt idx="101">
                  <c:v>-3.9000000000000003E-3</c:v>
                </c:pt>
                <c:pt idx="102">
                  <c:v>8.3999999999999995E-3</c:v>
                </c:pt>
                <c:pt idx="103">
                  <c:v>0.1067</c:v>
                </c:pt>
                <c:pt idx="104">
                  <c:v>8.0199999999999994E-2</c:v>
                </c:pt>
                <c:pt idx="105">
                  <c:v>-3.5400000000000001E-2</c:v>
                </c:pt>
                <c:pt idx="106">
                  <c:v>1.3999999999999999E-2</c:v>
                </c:pt>
                <c:pt idx="107">
                  <c:v>-6.88E-2</c:v>
                </c:pt>
                <c:pt idx="108">
                  <c:v>6.7199999999999996E-2</c:v>
                </c:pt>
                <c:pt idx="109">
                  <c:v>-3.9699999999999999E-2</c:v>
                </c:pt>
                <c:pt idx="110">
                  <c:v>0.11320000000000001</c:v>
                </c:pt>
                <c:pt idx="111">
                  <c:v>6.9599999999999995E-2</c:v>
                </c:pt>
                <c:pt idx="112">
                  <c:v>-0.10439999999999999</c:v>
                </c:pt>
                <c:pt idx="113">
                  <c:v>-8.48E-2</c:v>
                </c:pt>
                <c:pt idx="114">
                  <c:v>-6.4299999999999996E-2</c:v>
                </c:pt>
                <c:pt idx="115">
                  <c:v>-0.1103</c:v>
                </c:pt>
                <c:pt idx="116">
                  <c:v>-0.248</c:v>
                </c:pt>
                <c:pt idx="117">
                  <c:v>-1.77E-2</c:v>
                </c:pt>
                <c:pt idx="118">
                  <c:v>2.6099999999999998E-2</c:v>
                </c:pt>
                <c:pt idx="119">
                  <c:v>4.6600000000000003E-2</c:v>
                </c:pt>
                <c:pt idx="120">
                  <c:v>-2.8399999999999998E-2</c:v>
                </c:pt>
                <c:pt idx="121">
                  <c:v>7.1800000000000003E-2</c:v>
                </c:pt>
                <c:pt idx="122">
                  <c:v>0.1555</c:v>
                </c:pt>
                <c:pt idx="123">
                  <c:v>0.1249</c:v>
                </c:pt>
                <c:pt idx="124">
                  <c:v>-3.2500000000000001E-2</c:v>
                </c:pt>
                <c:pt idx="125">
                  <c:v>6.4100000000000004E-2</c:v>
                </c:pt>
                <c:pt idx="126">
                  <c:v>3.15E-2</c:v>
                </c:pt>
                <c:pt idx="127">
                  <c:v>8.900000000000001E-2</c:v>
                </c:pt>
                <c:pt idx="128">
                  <c:v>4.0000000000000002E-4</c:v>
                </c:pt>
                <c:pt idx="129">
                  <c:v>8.929999999999999E-2</c:v>
                </c:pt>
                <c:pt idx="130">
                  <c:v>2.3E-2</c:v>
                </c:pt>
                <c:pt idx="131">
                  <c:v>-4.6500000000000007E-2</c:v>
                </c:pt>
                <c:pt idx="132">
                  <c:v>1.6799999999999999E-2</c:v>
                </c:pt>
                <c:pt idx="133">
                  <c:v>5.8200000000000002E-2</c:v>
                </c:pt>
                <c:pt idx="134">
                  <c:v>-4.0399999999999998E-2</c:v>
                </c:pt>
                <c:pt idx="135">
                  <c:v>-6.6400000000000001E-2</c:v>
                </c:pt>
                <c:pt idx="136">
                  <c:v>-3.3399999999999999E-2</c:v>
                </c:pt>
                <c:pt idx="137">
                  <c:v>0.10800000000000001</c:v>
                </c:pt>
                <c:pt idx="138">
                  <c:v>-3.5099999999999999E-2</c:v>
                </c:pt>
                <c:pt idx="139">
                  <c:v>6.5799999999999997E-2</c:v>
                </c:pt>
                <c:pt idx="140">
                  <c:v>1.7899999999999999E-2</c:v>
                </c:pt>
                <c:pt idx="141">
                  <c:v>-4.2000000000000003E-2</c:v>
                </c:pt>
                <c:pt idx="142">
                  <c:v>2.3599999999999999E-2</c:v>
                </c:pt>
                <c:pt idx="143">
                  <c:v>-3.9399999999999998E-2</c:v>
                </c:pt>
                <c:pt idx="144">
                  <c:v>1.2200000000000001E-2</c:v>
                </c:pt>
                <c:pt idx="145">
                  <c:v>1.7899999999999999E-2</c:v>
                </c:pt>
                <c:pt idx="146">
                  <c:v>-3.5799999999999998E-2</c:v>
                </c:pt>
                <c:pt idx="147">
                  <c:v>-2.29E-2</c:v>
                </c:pt>
                <c:pt idx="148">
                  <c:v>-3.4299999999999997E-2</c:v>
                </c:pt>
                <c:pt idx="149">
                  <c:v>-5.74E-2</c:v>
                </c:pt>
              </c:numCache>
            </c:numRef>
          </c:val>
        </c:ser>
        <c:ser>
          <c:idx val="2"/>
          <c:order val="2"/>
          <c:tx>
            <c:strRef>
              <c:f>'Risco 2 Ativos'!$E$9</c:f>
              <c:strCache>
                <c:ptCount val="1"/>
                <c:pt idx="0">
                  <c:v>DÓLAR</c:v>
                </c:pt>
              </c:strCache>
            </c:strRef>
          </c:tx>
          <c:spPr>
            <a:solidFill>
              <a:srgbClr val="9BBB59">
                <a:alpha val="50196"/>
              </a:srgbClr>
            </a:solidFill>
          </c:spPr>
          <c:invertIfNegative val="0"/>
          <c:dLbls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3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'Risco 2 Ativos'!$B$65:$B$214</c:f>
              <c:numCache>
                <c:formatCode>mmm\-yy</c:formatCode>
                <c:ptCount val="150"/>
                <c:pt idx="0">
                  <c:v>36192</c:v>
                </c:pt>
                <c:pt idx="1">
                  <c:v>36220</c:v>
                </c:pt>
                <c:pt idx="2">
                  <c:v>36251</c:v>
                </c:pt>
                <c:pt idx="3">
                  <c:v>36281</c:v>
                </c:pt>
                <c:pt idx="4">
                  <c:v>36312</c:v>
                </c:pt>
                <c:pt idx="5">
                  <c:v>36342</c:v>
                </c:pt>
                <c:pt idx="6">
                  <c:v>36373</c:v>
                </c:pt>
                <c:pt idx="7">
                  <c:v>36404</c:v>
                </c:pt>
                <c:pt idx="8">
                  <c:v>36434</c:v>
                </c:pt>
                <c:pt idx="9">
                  <c:v>36465</c:v>
                </c:pt>
                <c:pt idx="10">
                  <c:v>36495</c:v>
                </c:pt>
                <c:pt idx="11">
                  <c:v>36526</c:v>
                </c:pt>
                <c:pt idx="12">
                  <c:v>36557</c:v>
                </c:pt>
                <c:pt idx="13">
                  <c:v>36586</c:v>
                </c:pt>
                <c:pt idx="14">
                  <c:v>36617</c:v>
                </c:pt>
                <c:pt idx="15">
                  <c:v>36647</c:v>
                </c:pt>
                <c:pt idx="16">
                  <c:v>36678</c:v>
                </c:pt>
                <c:pt idx="17">
                  <c:v>36708</c:v>
                </c:pt>
                <c:pt idx="18">
                  <c:v>36739</c:v>
                </c:pt>
                <c:pt idx="19">
                  <c:v>36770</c:v>
                </c:pt>
                <c:pt idx="20">
                  <c:v>36800</c:v>
                </c:pt>
                <c:pt idx="21">
                  <c:v>36831</c:v>
                </c:pt>
                <c:pt idx="22">
                  <c:v>36861</c:v>
                </c:pt>
                <c:pt idx="23">
                  <c:v>36892</c:v>
                </c:pt>
                <c:pt idx="24">
                  <c:v>36923</c:v>
                </c:pt>
                <c:pt idx="25">
                  <c:v>36951</c:v>
                </c:pt>
                <c:pt idx="26">
                  <c:v>36982</c:v>
                </c:pt>
                <c:pt idx="27">
                  <c:v>37012</c:v>
                </c:pt>
                <c:pt idx="28">
                  <c:v>37043</c:v>
                </c:pt>
                <c:pt idx="29">
                  <c:v>37073</c:v>
                </c:pt>
                <c:pt idx="30">
                  <c:v>37104</c:v>
                </c:pt>
                <c:pt idx="31">
                  <c:v>37135</c:v>
                </c:pt>
                <c:pt idx="32">
                  <c:v>37165</c:v>
                </c:pt>
                <c:pt idx="33">
                  <c:v>37196</c:v>
                </c:pt>
                <c:pt idx="34">
                  <c:v>37226</c:v>
                </c:pt>
                <c:pt idx="35">
                  <c:v>37257</c:v>
                </c:pt>
                <c:pt idx="36">
                  <c:v>37288</c:v>
                </c:pt>
                <c:pt idx="37">
                  <c:v>37316</c:v>
                </c:pt>
                <c:pt idx="38">
                  <c:v>37347</c:v>
                </c:pt>
                <c:pt idx="39">
                  <c:v>37377</c:v>
                </c:pt>
                <c:pt idx="40">
                  <c:v>37408</c:v>
                </c:pt>
                <c:pt idx="41">
                  <c:v>37438</c:v>
                </c:pt>
                <c:pt idx="42">
                  <c:v>37469</c:v>
                </c:pt>
                <c:pt idx="43">
                  <c:v>37500</c:v>
                </c:pt>
                <c:pt idx="44">
                  <c:v>37530</c:v>
                </c:pt>
                <c:pt idx="45">
                  <c:v>37561</c:v>
                </c:pt>
                <c:pt idx="46">
                  <c:v>37591</c:v>
                </c:pt>
                <c:pt idx="47">
                  <c:v>37622</c:v>
                </c:pt>
                <c:pt idx="48">
                  <c:v>37653</c:v>
                </c:pt>
                <c:pt idx="49">
                  <c:v>37681</c:v>
                </c:pt>
                <c:pt idx="50">
                  <c:v>37712</c:v>
                </c:pt>
                <c:pt idx="51">
                  <c:v>37742</c:v>
                </c:pt>
                <c:pt idx="52">
                  <c:v>37773</c:v>
                </c:pt>
                <c:pt idx="53">
                  <c:v>37803</c:v>
                </c:pt>
                <c:pt idx="54">
                  <c:v>37834</c:v>
                </c:pt>
                <c:pt idx="55">
                  <c:v>37865</c:v>
                </c:pt>
                <c:pt idx="56">
                  <c:v>37895</c:v>
                </c:pt>
                <c:pt idx="57">
                  <c:v>37926</c:v>
                </c:pt>
                <c:pt idx="58">
                  <c:v>37956</c:v>
                </c:pt>
                <c:pt idx="59">
                  <c:v>37987</c:v>
                </c:pt>
                <c:pt idx="60">
                  <c:v>38018</c:v>
                </c:pt>
                <c:pt idx="61">
                  <c:v>38047</c:v>
                </c:pt>
                <c:pt idx="62">
                  <c:v>38078</c:v>
                </c:pt>
                <c:pt idx="63">
                  <c:v>38108</c:v>
                </c:pt>
                <c:pt idx="64">
                  <c:v>38139</c:v>
                </c:pt>
                <c:pt idx="65">
                  <c:v>38169</c:v>
                </c:pt>
                <c:pt idx="66">
                  <c:v>38200</c:v>
                </c:pt>
                <c:pt idx="67">
                  <c:v>38231</c:v>
                </c:pt>
                <c:pt idx="68">
                  <c:v>38261</c:v>
                </c:pt>
                <c:pt idx="69">
                  <c:v>38292</c:v>
                </c:pt>
                <c:pt idx="70">
                  <c:v>38322</c:v>
                </c:pt>
                <c:pt idx="71">
                  <c:v>38353</c:v>
                </c:pt>
                <c:pt idx="72">
                  <c:v>38384</c:v>
                </c:pt>
                <c:pt idx="73">
                  <c:v>38412</c:v>
                </c:pt>
                <c:pt idx="74">
                  <c:v>38443</c:v>
                </c:pt>
                <c:pt idx="75">
                  <c:v>38473</c:v>
                </c:pt>
                <c:pt idx="76">
                  <c:v>38504</c:v>
                </c:pt>
                <c:pt idx="77">
                  <c:v>38534</c:v>
                </c:pt>
                <c:pt idx="78">
                  <c:v>38565</c:v>
                </c:pt>
                <c:pt idx="79">
                  <c:v>38596</c:v>
                </c:pt>
                <c:pt idx="80">
                  <c:v>38626</c:v>
                </c:pt>
                <c:pt idx="81">
                  <c:v>38657</c:v>
                </c:pt>
                <c:pt idx="82">
                  <c:v>38687</c:v>
                </c:pt>
                <c:pt idx="83">
                  <c:v>38718</c:v>
                </c:pt>
                <c:pt idx="84">
                  <c:v>38749</c:v>
                </c:pt>
                <c:pt idx="85">
                  <c:v>38777</c:v>
                </c:pt>
                <c:pt idx="86">
                  <c:v>38808</c:v>
                </c:pt>
                <c:pt idx="87">
                  <c:v>38838</c:v>
                </c:pt>
                <c:pt idx="88">
                  <c:v>38869</c:v>
                </c:pt>
                <c:pt idx="89">
                  <c:v>38899</c:v>
                </c:pt>
                <c:pt idx="90">
                  <c:v>38930</c:v>
                </c:pt>
                <c:pt idx="91">
                  <c:v>38961</c:v>
                </c:pt>
                <c:pt idx="92">
                  <c:v>38991</c:v>
                </c:pt>
                <c:pt idx="93">
                  <c:v>39022</c:v>
                </c:pt>
                <c:pt idx="94">
                  <c:v>39052</c:v>
                </c:pt>
                <c:pt idx="95">
                  <c:v>39083</c:v>
                </c:pt>
                <c:pt idx="96">
                  <c:v>39114</c:v>
                </c:pt>
                <c:pt idx="97">
                  <c:v>39142</c:v>
                </c:pt>
                <c:pt idx="98">
                  <c:v>39173</c:v>
                </c:pt>
                <c:pt idx="99">
                  <c:v>39203</c:v>
                </c:pt>
                <c:pt idx="100">
                  <c:v>39234</c:v>
                </c:pt>
                <c:pt idx="101">
                  <c:v>39264</c:v>
                </c:pt>
                <c:pt idx="102">
                  <c:v>39295</c:v>
                </c:pt>
                <c:pt idx="103">
                  <c:v>39326</c:v>
                </c:pt>
                <c:pt idx="104">
                  <c:v>39356</c:v>
                </c:pt>
                <c:pt idx="105">
                  <c:v>39387</c:v>
                </c:pt>
                <c:pt idx="106">
                  <c:v>39417</c:v>
                </c:pt>
                <c:pt idx="107">
                  <c:v>39448</c:v>
                </c:pt>
                <c:pt idx="108">
                  <c:v>39479</c:v>
                </c:pt>
                <c:pt idx="109">
                  <c:v>39508</c:v>
                </c:pt>
                <c:pt idx="110">
                  <c:v>39539</c:v>
                </c:pt>
                <c:pt idx="111">
                  <c:v>39569</c:v>
                </c:pt>
                <c:pt idx="112">
                  <c:v>39600</c:v>
                </c:pt>
                <c:pt idx="113">
                  <c:v>39630</c:v>
                </c:pt>
                <c:pt idx="114">
                  <c:v>39661</c:v>
                </c:pt>
                <c:pt idx="115">
                  <c:v>39692</c:v>
                </c:pt>
                <c:pt idx="116">
                  <c:v>39722</c:v>
                </c:pt>
                <c:pt idx="117">
                  <c:v>39753</c:v>
                </c:pt>
                <c:pt idx="118">
                  <c:v>39783</c:v>
                </c:pt>
                <c:pt idx="119">
                  <c:v>39814</c:v>
                </c:pt>
                <c:pt idx="120">
                  <c:v>39845</c:v>
                </c:pt>
                <c:pt idx="121">
                  <c:v>39873</c:v>
                </c:pt>
                <c:pt idx="122">
                  <c:v>39904</c:v>
                </c:pt>
                <c:pt idx="123">
                  <c:v>39934</c:v>
                </c:pt>
                <c:pt idx="124">
                  <c:v>39965</c:v>
                </c:pt>
                <c:pt idx="125">
                  <c:v>39995</c:v>
                </c:pt>
                <c:pt idx="126">
                  <c:v>40026</c:v>
                </c:pt>
                <c:pt idx="127">
                  <c:v>40057</c:v>
                </c:pt>
                <c:pt idx="128">
                  <c:v>40087</c:v>
                </c:pt>
                <c:pt idx="129">
                  <c:v>40118</c:v>
                </c:pt>
                <c:pt idx="130">
                  <c:v>40148</c:v>
                </c:pt>
                <c:pt idx="131">
                  <c:v>40179</c:v>
                </c:pt>
                <c:pt idx="132">
                  <c:v>40210</c:v>
                </c:pt>
                <c:pt idx="133">
                  <c:v>40238</c:v>
                </c:pt>
                <c:pt idx="134">
                  <c:v>40269</c:v>
                </c:pt>
                <c:pt idx="135">
                  <c:v>40299</c:v>
                </c:pt>
                <c:pt idx="136">
                  <c:v>40330</c:v>
                </c:pt>
                <c:pt idx="137">
                  <c:v>40360</c:v>
                </c:pt>
                <c:pt idx="138">
                  <c:v>40391</c:v>
                </c:pt>
                <c:pt idx="139">
                  <c:v>40422</c:v>
                </c:pt>
                <c:pt idx="140">
                  <c:v>40452</c:v>
                </c:pt>
                <c:pt idx="141">
                  <c:v>40483</c:v>
                </c:pt>
                <c:pt idx="142">
                  <c:v>40513</c:v>
                </c:pt>
                <c:pt idx="143">
                  <c:v>40544</c:v>
                </c:pt>
                <c:pt idx="144">
                  <c:v>40575</c:v>
                </c:pt>
                <c:pt idx="145">
                  <c:v>40603</c:v>
                </c:pt>
                <c:pt idx="146">
                  <c:v>40634</c:v>
                </c:pt>
                <c:pt idx="147">
                  <c:v>40664</c:v>
                </c:pt>
                <c:pt idx="148">
                  <c:v>40695</c:v>
                </c:pt>
                <c:pt idx="149">
                  <c:v>40725</c:v>
                </c:pt>
              </c:numCache>
            </c:numRef>
          </c:cat>
          <c:val>
            <c:numRef>
              <c:f>'Risco 2 Ativos'!$E$65:$E$214</c:f>
              <c:numCache>
                <c:formatCode>0.00%</c:formatCode>
                <c:ptCount val="150"/>
                <c:pt idx="0">
                  <c:v>4.1100000000000005E-2</c:v>
                </c:pt>
                <c:pt idx="1">
                  <c:v>-0.16600000000000001</c:v>
                </c:pt>
                <c:pt idx="2">
                  <c:v>-3.56E-2</c:v>
                </c:pt>
                <c:pt idx="3">
                  <c:v>3.8100000000000002E-2</c:v>
                </c:pt>
                <c:pt idx="4">
                  <c:v>2.64E-2</c:v>
                </c:pt>
                <c:pt idx="5">
                  <c:v>1.11E-2</c:v>
                </c:pt>
                <c:pt idx="6">
                  <c:v>7.0800000000000002E-2</c:v>
                </c:pt>
                <c:pt idx="7">
                  <c:v>3.3E-3</c:v>
                </c:pt>
                <c:pt idx="8">
                  <c:v>1.6E-2</c:v>
                </c:pt>
                <c:pt idx="9">
                  <c:v>-1.5100000000000001E-2</c:v>
                </c:pt>
                <c:pt idx="10">
                  <c:v>-6.9500000000000006E-2</c:v>
                </c:pt>
                <c:pt idx="11">
                  <c:v>7.4999999999999997E-3</c:v>
                </c:pt>
                <c:pt idx="12">
                  <c:v>-1.8799999999999997E-2</c:v>
                </c:pt>
                <c:pt idx="13">
                  <c:v>-1.2E-2</c:v>
                </c:pt>
                <c:pt idx="14">
                  <c:v>3.4000000000000002E-2</c:v>
                </c:pt>
                <c:pt idx="15">
                  <c:v>1.1000000000000001E-2</c:v>
                </c:pt>
                <c:pt idx="16">
                  <c:v>-1.46E-2</c:v>
                </c:pt>
                <c:pt idx="17">
                  <c:v>-1.3999999999999999E-2</c:v>
                </c:pt>
                <c:pt idx="18">
                  <c:v>2.7400000000000001E-2</c:v>
                </c:pt>
                <c:pt idx="19">
                  <c:v>1.11E-2</c:v>
                </c:pt>
                <c:pt idx="20">
                  <c:v>3.5400000000000001E-2</c:v>
                </c:pt>
                <c:pt idx="21">
                  <c:v>2.6499999999999999E-2</c:v>
                </c:pt>
                <c:pt idx="22">
                  <c:v>-2.0999999999999999E-3</c:v>
                </c:pt>
                <c:pt idx="23">
                  <c:v>8.0000000000000002E-3</c:v>
                </c:pt>
                <c:pt idx="24">
                  <c:v>3.7599999999999995E-2</c:v>
                </c:pt>
                <c:pt idx="25">
                  <c:v>5.6900000000000006E-2</c:v>
                </c:pt>
                <c:pt idx="26">
                  <c:v>1.0700000000000001E-2</c:v>
                </c:pt>
                <c:pt idx="27">
                  <c:v>8.0199999999999994E-2</c:v>
                </c:pt>
                <c:pt idx="28">
                  <c:v>-2.3300000000000001E-2</c:v>
                </c:pt>
                <c:pt idx="29">
                  <c:v>5.4800000000000001E-2</c:v>
                </c:pt>
                <c:pt idx="30">
                  <c:v>4.9500000000000002E-2</c:v>
                </c:pt>
                <c:pt idx="31">
                  <c:v>4.6900000000000004E-2</c:v>
                </c:pt>
                <c:pt idx="32">
                  <c:v>1.34E-2</c:v>
                </c:pt>
                <c:pt idx="33">
                  <c:v>-6.59E-2</c:v>
                </c:pt>
                <c:pt idx="34">
                  <c:v>-8.2400000000000001E-2</c:v>
                </c:pt>
                <c:pt idx="35">
                  <c:v>4.2199999999999994E-2</c:v>
                </c:pt>
                <c:pt idx="36">
                  <c:v>-2.8999999999999998E-2</c:v>
                </c:pt>
                <c:pt idx="37">
                  <c:v>-1.0500000000000001E-2</c:v>
                </c:pt>
                <c:pt idx="38">
                  <c:v>1.67E-2</c:v>
                </c:pt>
                <c:pt idx="39">
                  <c:v>6.7500000000000004E-2</c:v>
                </c:pt>
                <c:pt idx="40">
                  <c:v>0.1278</c:v>
                </c:pt>
                <c:pt idx="41">
                  <c:v>0.2054</c:v>
                </c:pt>
                <c:pt idx="42">
                  <c:v>-0.11849999999999999</c:v>
                </c:pt>
                <c:pt idx="43">
                  <c:v>0.28870000000000001</c:v>
                </c:pt>
                <c:pt idx="44">
                  <c:v>-6.4199999999999993E-2</c:v>
                </c:pt>
                <c:pt idx="45">
                  <c:v>-2.3E-3</c:v>
                </c:pt>
                <c:pt idx="46">
                  <c:v>-2.8399999999999998E-2</c:v>
                </c:pt>
                <c:pt idx="47">
                  <c:v>-3.04E-2</c:v>
                </c:pt>
                <c:pt idx="48">
                  <c:v>1.06E-2</c:v>
                </c:pt>
                <c:pt idx="49">
                  <c:v>-5.9000000000000004E-2</c:v>
                </c:pt>
                <c:pt idx="50">
                  <c:v>-0.13819999999999999</c:v>
                </c:pt>
                <c:pt idx="51">
                  <c:v>2.6200000000000001E-2</c:v>
                </c:pt>
                <c:pt idx="52">
                  <c:v>-3.1600000000000003E-2</c:v>
                </c:pt>
                <c:pt idx="53">
                  <c:v>3.2599999999999997E-2</c:v>
                </c:pt>
                <c:pt idx="54">
                  <c:v>2.9999999999999997E-4</c:v>
                </c:pt>
                <c:pt idx="55">
                  <c:v>-1.4499999999999999E-2</c:v>
                </c:pt>
                <c:pt idx="56">
                  <c:v>-2.3E-2</c:v>
                </c:pt>
                <c:pt idx="57">
                  <c:v>3.2599999999999997E-2</c:v>
                </c:pt>
                <c:pt idx="58">
                  <c:v>-2.0400000000000001E-2</c:v>
                </c:pt>
                <c:pt idx="59">
                  <c:v>1.7899999999999999E-2</c:v>
                </c:pt>
                <c:pt idx="60">
                  <c:v>-9.1999999999999998E-3</c:v>
                </c:pt>
                <c:pt idx="61">
                  <c:v>-1.8E-3</c:v>
                </c:pt>
                <c:pt idx="62">
                  <c:v>1.24E-2</c:v>
                </c:pt>
                <c:pt idx="63">
                  <c:v>6.2600000000000003E-2</c:v>
                </c:pt>
                <c:pt idx="64">
                  <c:v>-6.8999999999999999E-3</c:v>
                </c:pt>
                <c:pt idx="65">
                  <c:v>-2.6000000000000002E-2</c:v>
                </c:pt>
                <c:pt idx="66">
                  <c:v>-3.0699999999999998E-2</c:v>
                </c:pt>
                <c:pt idx="67">
                  <c:v>-2.5600000000000001E-2</c:v>
                </c:pt>
                <c:pt idx="68">
                  <c:v>-7.000000000000001E-4</c:v>
                </c:pt>
                <c:pt idx="69">
                  <c:v>-4.4000000000000004E-2</c:v>
                </c:pt>
                <c:pt idx="70">
                  <c:v>-2.7900000000000001E-2</c:v>
                </c:pt>
                <c:pt idx="71">
                  <c:v>-1.1200000000000002E-2</c:v>
                </c:pt>
                <c:pt idx="72">
                  <c:v>-1.1399999999999999E-2</c:v>
                </c:pt>
                <c:pt idx="73">
                  <c:v>2.7400000000000001E-2</c:v>
                </c:pt>
                <c:pt idx="74">
                  <c:v>-5.0599999999999999E-2</c:v>
                </c:pt>
                <c:pt idx="75">
                  <c:v>-5.04E-2</c:v>
                </c:pt>
                <c:pt idx="76">
                  <c:v>-2.2200000000000001E-2</c:v>
                </c:pt>
                <c:pt idx="77">
                  <c:v>1.7100000000000001E-2</c:v>
                </c:pt>
                <c:pt idx="78">
                  <c:v>-1.1200000000000002E-2</c:v>
                </c:pt>
                <c:pt idx="79">
                  <c:v>-5.9900000000000002E-2</c:v>
                </c:pt>
                <c:pt idx="80">
                  <c:v>1.44E-2</c:v>
                </c:pt>
                <c:pt idx="81">
                  <c:v>-2.1000000000000001E-2</c:v>
                </c:pt>
                <c:pt idx="82">
                  <c:v>6.0599999999999994E-2</c:v>
                </c:pt>
                <c:pt idx="83">
                  <c:v>-5.33E-2</c:v>
                </c:pt>
                <c:pt idx="84">
                  <c:v>-3.6299999999999999E-2</c:v>
                </c:pt>
                <c:pt idx="85">
                  <c:v>1.7299999999999999E-2</c:v>
                </c:pt>
                <c:pt idx="86">
                  <c:v>-3.8300000000000001E-2</c:v>
                </c:pt>
                <c:pt idx="87">
                  <c:v>0.1011</c:v>
                </c:pt>
                <c:pt idx="88">
                  <c:v>-5.9200000000000003E-2</c:v>
                </c:pt>
                <c:pt idx="89">
                  <c:v>5.5000000000000005E-3</c:v>
                </c:pt>
                <c:pt idx="90">
                  <c:v>-1.72E-2</c:v>
                </c:pt>
                <c:pt idx="91">
                  <c:v>1.66E-2</c:v>
                </c:pt>
                <c:pt idx="92">
                  <c:v>-1.44E-2</c:v>
                </c:pt>
                <c:pt idx="93">
                  <c:v>1.11E-2</c:v>
                </c:pt>
                <c:pt idx="94">
                  <c:v>-1.3300000000000001E-2</c:v>
                </c:pt>
                <c:pt idx="95">
                  <c:v>-6.1999999999999998E-3</c:v>
                </c:pt>
                <c:pt idx="96">
                  <c:v>-6.9999999999999993E-3</c:v>
                </c:pt>
                <c:pt idx="97">
                  <c:v>-2.8199999999999999E-2</c:v>
                </c:pt>
                <c:pt idx="98">
                  <c:v>-8.0000000000000002E-3</c:v>
                </c:pt>
                <c:pt idx="99">
                  <c:v>-5.16E-2</c:v>
                </c:pt>
                <c:pt idx="100">
                  <c:v>-1.4000000000000002E-3</c:v>
                </c:pt>
                <c:pt idx="101">
                  <c:v>-2.52E-2</c:v>
                </c:pt>
                <c:pt idx="102">
                  <c:v>4.4999999999999998E-2</c:v>
                </c:pt>
                <c:pt idx="103">
                  <c:v>-6.2699999999999992E-2</c:v>
                </c:pt>
                <c:pt idx="104">
                  <c:v>-5.16E-2</c:v>
                </c:pt>
                <c:pt idx="105">
                  <c:v>2.2799999999999997E-2</c:v>
                </c:pt>
                <c:pt idx="106">
                  <c:v>-6.9999999999999993E-3</c:v>
                </c:pt>
                <c:pt idx="107">
                  <c:v>-6.1999999999999998E-3</c:v>
                </c:pt>
                <c:pt idx="108">
                  <c:v>-4.3700000000000003E-2</c:v>
                </c:pt>
                <c:pt idx="109">
                  <c:v>3.9100000000000003E-2</c:v>
                </c:pt>
                <c:pt idx="110">
                  <c:v>-3.5400000000000001E-2</c:v>
                </c:pt>
                <c:pt idx="111">
                  <c:v>-3.4300000000000004E-2</c:v>
                </c:pt>
                <c:pt idx="112">
                  <c:v>-2.3E-2</c:v>
                </c:pt>
                <c:pt idx="113">
                  <c:v>-1.5900000000000001E-2</c:v>
                </c:pt>
                <c:pt idx="114">
                  <c:v>4.3299999999999998E-2</c:v>
                </c:pt>
                <c:pt idx="115">
                  <c:v>0.17129999999999998</c:v>
                </c:pt>
                <c:pt idx="116">
                  <c:v>0.105</c:v>
                </c:pt>
                <c:pt idx="117">
                  <c:v>0.10300000000000001</c:v>
                </c:pt>
                <c:pt idx="118">
                  <c:v>1.7000000000000001E-3</c:v>
                </c:pt>
                <c:pt idx="119">
                  <c:v>-8.8999999999999999E-3</c:v>
                </c:pt>
                <c:pt idx="120">
                  <c:v>2.69E-2</c:v>
                </c:pt>
                <c:pt idx="121">
                  <c:v>-2.6600000000000002E-2</c:v>
                </c:pt>
                <c:pt idx="122">
                  <c:v>-5.91E-2</c:v>
                </c:pt>
                <c:pt idx="123">
                  <c:v>-9.4200000000000006E-2</c:v>
                </c:pt>
                <c:pt idx="124">
                  <c:v>-1.0800000000000001E-2</c:v>
                </c:pt>
                <c:pt idx="125">
                  <c:v>-4.0500000000000001E-2</c:v>
                </c:pt>
                <c:pt idx="126">
                  <c:v>7.4000000000000003E-3</c:v>
                </c:pt>
                <c:pt idx="127">
                  <c:v>-5.74E-2</c:v>
                </c:pt>
                <c:pt idx="128">
                  <c:v>-1.9199999999999998E-2</c:v>
                </c:pt>
                <c:pt idx="129">
                  <c:v>3.7000000000000002E-3</c:v>
                </c:pt>
                <c:pt idx="130">
                  <c:v>-5.3E-3</c:v>
                </c:pt>
                <c:pt idx="131">
                  <c:v>7.6700000000000004E-2</c:v>
                </c:pt>
                <c:pt idx="132">
                  <c:v>-3.4000000000000002E-2</c:v>
                </c:pt>
                <c:pt idx="133">
                  <c:v>-1.66E-2</c:v>
                </c:pt>
                <c:pt idx="134">
                  <c:v>-2.8300000000000002E-2</c:v>
                </c:pt>
                <c:pt idx="135">
                  <c:v>4.9800000000000004E-2</c:v>
                </c:pt>
                <c:pt idx="136">
                  <c:v>-8.3999999999999995E-3</c:v>
                </c:pt>
                <c:pt idx="137">
                  <c:v>-2.46E-2</c:v>
                </c:pt>
                <c:pt idx="138">
                  <c:v>-7.000000000000001E-4</c:v>
                </c:pt>
                <c:pt idx="139">
                  <c:v>-3.5200000000000002E-2</c:v>
                </c:pt>
                <c:pt idx="140">
                  <c:v>4.1999999999999997E-3</c:v>
                </c:pt>
                <c:pt idx="141">
                  <c:v>8.6E-3</c:v>
                </c:pt>
                <c:pt idx="142">
                  <c:v>-2.9100000000000001E-2</c:v>
                </c:pt>
                <c:pt idx="143">
                  <c:v>7.1999999999999998E-3</c:v>
                </c:pt>
                <c:pt idx="144">
                  <c:v>-7.3000000000000001E-3</c:v>
                </c:pt>
                <c:pt idx="145">
                  <c:v>-1.9599999999999999E-2</c:v>
                </c:pt>
                <c:pt idx="146">
                  <c:v>-3.4000000000000002E-2</c:v>
                </c:pt>
                <c:pt idx="147">
                  <c:v>4.1999999999999997E-3</c:v>
                </c:pt>
                <c:pt idx="148">
                  <c:v>-1.1900000000000001E-2</c:v>
                </c:pt>
                <c:pt idx="149">
                  <c:v>-3.0999999999999999E-3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50"/>
        <c:axId val="80178560"/>
        <c:axId val="80904576"/>
      </c:barChart>
      <c:lineChart>
        <c:grouping val="standard"/>
        <c:varyColors val="0"/>
        <c:ser>
          <c:idx val="0"/>
          <c:order val="0"/>
          <c:tx>
            <c:strRef>
              <c:f>'Risco 2 Ativos'!$C$9</c:f>
              <c:strCache>
                <c:ptCount val="1"/>
                <c:pt idx="0">
                  <c:v>Carteira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none"/>
          </c:marker>
          <c:cat>
            <c:numRef>
              <c:f>'Risco 2 Ativos'!$B$65:$B$214</c:f>
              <c:numCache>
                <c:formatCode>mmm\-yy</c:formatCode>
                <c:ptCount val="150"/>
                <c:pt idx="0">
                  <c:v>36192</c:v>
                </c:pt>
                <c:pt idx="1">
                  <c:v>36220</c:v>
                </c:pt>
                <c:pt idx="2">
                  <c:v>36251</c:v>
                </c:pt>
                <c:pt idx="3">
                  <c:v>36281</c:v>
                </c:pt>
                <c:pt idx="4">
                  <c:v>36312</c:v>
                </c:pt>
                <c:pt idx="5">
                  <c:v>36342</c:v>
                </c:pt>
                <c:pt idx="6">
                  <c:v>36373</c:v>
                </c:pt>
                <c:pt idx="7">
                  <c:v>36404</c:v>
                </c:pt>
                <c:pt idx="8">
                  <c:v>36434</c:v>
                </c:pt>
                <c:pt idx="9">
                  <c:v>36465</c:v>
                </c:pt>
                <c:pt idx="10">
                  <c:v>36495</c:v>
                </c:pt>
                <c:pt idx="11">
                  <c:v>36526</c:v>
                </c:pt>
                <c:pt idx="12">
                  <c:v>36557</c:v>
                </c:pt>
                <c:pt idx="13">
                  <c:v>36586</c:v>
                </c:pt>
                <c:pt idx="14">
                  <c:v>36617</c:v>
                </c:pt>
                <c:pt idx="15">
                  <c:v>36647</c:v>
                </c:pt>
                <c:pt idx="16">
                  <c:v>36678</c:v>
                </c:pt>
                <c:pt idx="17">
                  <c:v>36708</c:v>
                </c:pt>
                <c:pt idx="18">
                  <c:v>36739</c:v>
                </c:pt>
                <c:pt idx="19">
                  <c:v>36770</c:v>
                </c:pt>
                <c:pt idx="20">
                  <c:v>36800</c:v>
                </c:pt>
                <c:pt idx="21">
                  <c:v>36831</c:v>
                </c:pt>
                <c:pt idx="22">
                  <c:v>36861</c:v>
                </c:pt>
                <c:pt idx="23">
                  <c:v>36892</c:v>
                </c:pt>
                <c:pt idx="24">
                  <c:v>36923</c:v>
                </c:pt>
                <c:pt idx="25">
                  <c:v>36951</c:v>
                </c:pt>
                <c:pt idx="26">
                  <c:v>36982</c:v>
                </c:pt>
                <c:pt idx="27">
                  <c:v>37012</c:v>
                </c:pt>
                <c:pt idx="28">
                  <c:v>37043</c:v>
                </c:pt>
                <c:pt idx="29">
                  <c:v>37073</c:v>
                </c:pt>
                <c:pt idx="30">
                  <c:v>37104</c:v>
                </c:pt>
                <c:pt idx="31">
                  <c:v>37135</c:v>
                </c:pt>
                <c:pt idx="32">
                  <c:v>37165</c:v>
                </c:pt>
                <c:pt idx="33">
                  <c:v>37196</c:v>
                </c:pt>
                <c:pt idx="34">
                  <c:v>37226</c:v>
                </c:pt>
                <c:pt idx="35">
                  <c:v>37257</c:v>
                </c:pt>
                <c:pt idx="36">
                  <c:v>37288</c:v>
                </c:pt>
                <c:pt idx="37">
                  <c:v>37316</c:v>
                </c:pt>
                <c:pt idx="38">
                  <c:v>37347</c:v>
                </c:pt>
                <c:pt idx="39">
                  <c:v>37377</c:v>
                </c:pt>
                <c:pt idx="40">
                  <c:v>37408</c:v>
                </c:pt>
                <c:pt idx="41">
                  <c:v>37438</c:v>
                </c:pt>
                <c:pt idx="42">
                  <c:v>37469</c:v>
                </c:pt>
                <c:pt idx="43">
                  <c:v>37500</c:v>
                </c:pt>
                <c:pt idx="44">
                  <c:v>37530</c:v>
                </c:pt>
                <c:pt idx="45">
                  <c:v>37561</c:v>
                </c:pt>
                <c:pt idx="46">
                  <c:v>37591</c:v>
                </c:pt>
                <c:pt idx="47">
                  <c:v>37622</c:v>
                </c:pt>
                <c:pt idx="48">
                  <c:v>37653</c:v>
                </c:pt>
                <c:pt idx="49">
                  <c:v>37681</c:v>
                </c:pt>
                <c:pt idx="50">
                  <c:v>37712</c:v>
                </c:pt>
                <c:pt idx="51">
                  <c:v>37742</c:v>
                </c:pt>
                <c:pt idx="52">
                  <c:v>37773</c:v>
                </c:pt>
                <c:pt idx="53">
                  <c:v>37803</c:v>
                </c:pt>
                <c:pt idx="54">
                  <c:v>37834</c:v>
                </c:pt>
                <c:pt idx="55">
                  <c:v>37865</c:v>
                </c:pt>
                <c:pt idx="56">
                  <c:v>37895</c:v>
                </c:pt>
                <c:pt idx="57">
                  <c:v>37926</c:v>
                </c:pt>
                <c:pt idx="58">
                  <c:v>37956</c:v>
                </c:pt>
                <c:pt idx="59">
                  <c:v>37987</c:v>
                </c:pt>
                <c:pt idx="60">
                  <c:v>38018</c:v>
                </c:pt>
                <c:pt idx="61">
                  <c:v>38047</c:v>
                </c:pt>
                <c:pt idx="62">
                  <c:v>38078</c:v>
                </c:pt>
                <c:pt idx="63">
                  <c:v>38108</c:v>
                </c:pt>
                <c:pt idx="64">
                  <c:v>38139</c:v>
                </c:pt>
                <c:pt idx="65">
                  <c:v>38169</c:v>
                </c:pt>
                <c:pt idx="66">
                  <c:v>38200</c:v>
                </c:pt>
                <c:pt idx="67">
                  <c:v>38231</c:v>
                </c:pt>
                <c:pt idx="68">
                  <c:v>38261</c:v>
                </c:pt>
                <c:pt idx="69">
                  <c:v>38292</c:v>
                </c:pt>
                <c:pt idx="70">
                  <c:v>38322</c:v>
                </c:pt>
                <c:pt idx="71">
                  <c:v>38353</c:v>
                </c:pt>
                <c:pt idx="72">
                  <c:v>38384</c:v>
                </c:pt>
                <c:pt idx="73">
                  <c:v>38412</c:v>
                </c:pt>
                <c:pt idx="74">
                  <c:v>38443</c:v>
                </c:pt>
                <c:pt idx="75">
                  <c:v>38473</c:v>
                </c:pt>
                <c:pt idx="76">
                  <c:v>38504</c:v>
                </c:pt>
                <c:pt idx="77">
                  <c:v>38534</c:v>
                </c:pt>
                <c:pt idx="78">
                  <c:v>38565</c:v>
                </c:pt>
                <c:pt idx="79">
                  <c:v>38596</c:v>
                </c:pt>
                <c:pt idx="80">
                  <c:v>38626</c:v>
                </c:pt>
                <c:pt idx="81">
                  <c:v>38657</c:v>
                </c:pt>
                <c:pt idx="82">
                  <c:v>38687</c:v>
                </c:pt>
                <c:pt idx="83">
                  <c:v>38718</c:v>
                </c:pt>
                <c:pt idx="84">
                  <c:v>38749</c:v>
                </c:pt>
                <c:pt idx="85">
                  <c:v>38777</c:v>
                </c:pt>
                <c:pt idx="86">
                  <c:v>38808</c:v>
                </c:pt>
                <c:pt idx="87">
                  <c:v>38838</c:v>
                </c:pt>
                <c:pt idx="88">
                  <c:v>38869</c:v>
                </c:pt>
                <c:pt idx="89">
                  <c:v>38899</c:v>
                </c:pt>
                <c:pt idx="90">
                  <c:v>38930</c:v>
                </c:pt>
                <c:pt idx="91">
                  <c:v>38961</c:v>
                </c:pt>
                <c:pt idx="92">
                  <c:v>38991</c:v>
                </c:pt>
                <c:pt idx="93">
                  <c:v>39022</c:v>
                </c:pt>
                <c:pt idx="94">
                  <c:v>39052</c:v>
                </c:pt>
                <c:pt idx="95">
                  <c:v>39083</c:v>
                </c:pt>
                <c:pt idx="96">
                  <c:v>39114</c:v>
                </c:pt>
                <c:pt idx="97">
                  <c:v>39142</c:v>
                </c:pt>
                <c:pt idx="98">
                  <c:v>39173</c:v>
                </c:pt>
                <c:pt idx="99">
                  <c:v>39203</c:v>
                </c:pt>
                <c:pt idx="100">
                  <c:v>39234</c:v>
                </c:pt>
                <c:pt idx="101">
                  <c:v>39264</c:v>
                </c:pt>
                <c:pt idx="102">
                  <c:v>39295</c:v>
                </c:pt>
                <c:pt idx="103">
                  <c:v>39326</c:v>
                </c:pt>
                <c:pt idx="104">
                  <c:v>39356</c:v>
                </c:pt>
                <c:pt idx="105">
                  <c:v>39387</c:v>
                </c:pt>
                <c:pt idx="106">
                  <c:v>39417</c:v>
                </c:pt>
                <c:pt idx="107">
                  <c:v>39448</c:v>
                </c:pt>
                <c:pt idx="108">
                  <c:v>39479</c:v>
                </c:pt>
                <c:pt idx="109">
                  <c:v>39508</c:v>
                </c:pt>
                <c:pt idx="110">
                  <c:v>39539</c:v>
                </c:pt>
                <c:pt idx="111">
                  <c:v>39569</c:v>
                </c:pt>
                <c:pt idx="112">
                  <c:v>39600</c:v>
                </c:pt>
                <c:pt idx="113">
                  <c:v>39630</c:v>
                </c:pt>
                <c:pt idx="114">
                  <c:v>39661</c:v>
                </c:pt>
                <c:pt idx="115">
                  <c:v>39692</c:v>
                </c:pt>
                <c:pt idx="116">
                  <c:v>39722</c:v>
                </c:pt>
                <c:pt idx="117">
                  <c:v>39753</c:v>
                </c:pt>
                <c:pt idx="118">
                  <c:v>39783</c:v>
                </c:pt>
                <c:pt idx="119">
                  <c:v>39814</c:v>
                </c:pt>
                <c:pt idx="120">
                  <c:v>39845</c:v>
                </c:pt>
                <c:pt idx="121">
                  <c:v>39873</c:v>
                </c:pt>
                <c:pt idx="122">
                  <c:v>39904</c:v>
                </c:pt>
                <c:pt idx="123">
                  <c:v>39934</c:v>
                </c:pt>
                <c:pt idx="124">
                  <c:v>39965</c:v>
                </c:pt>
                <c:pt idx="125">
                  <c:v>39995</c:v>
                </c:pt>
                <c:pt idx="126">
                  <c:v>40026</c:v>
                </c:pt>
                <c:pt idx="127">
                  <c:v>40057</c:v>
                </c:pt>
                <c:pt idx="128">
                  <c:v>40087</c:v>
                </c:pt>
                <c:pt idx="129">
                  <c:v>40118</c:v>
                </c:pt>
                <c:pt idx="130">
                  <c:v>40148</c:v>
                </c:pt>
                <c:pt idx="131">
                  <c:v>40179</c:v>
                </c:pt>
                <c:pt idx="132">
                  <c:v>40210</c:v>
                </c:pt>
                <c:pt idx="133">
                  <c:v>40238</c:v>
                </c:pt>
                <c:pt idx="134">
                  <c:v>40269</c:v>
                </c:pt>
                <c:pt idx="135">
                  <c:v>40299</c:v>
                </c:pt>
                <c:pt idx="136">
                  <c:v>40330</c:v>
                </c:pt>
                <c:pt idx="137">
                  <c:v>40360</c:v>
                </c:pt>
                <c:pt idx="138">
                  <c:v>40391</c:v>
                </c:pt>
                <c:pt idx="139">
                  <c:v>40422</c:v>
                </c:pt>
                <c:pt idx="140">
                  <c:v>40452</c:v>
                </c:pt>
                <c:pt idx="141">
                  <c:v>40483</c:v>
                </c:pt>
                <c:pt idx="142">
                  <c:v>40513</c:v>
                </c:pt>
                <c:pt idx="143">
                  <c:v>40544</c:v>
                </c:pt>
                <c:pt idx="144">
                  <c:v>40575</c:v>
                </c:pt>
                <c:pt idx="145">
                  <c:v>40603</c:v>
                </c:pt>
                <c:pt idx="146">
                  <c:v>40634</c:v>
                </c:pt>
                <c:pt idx="147">
                  <c:v>40664</c:v>
                </c:pt>
                <c:pt idx="148">
                  <c:v>40695</c:v>
                </c:pt>
                <c:pt idx="149">
                  <c:v>40725</c:v>
                </c:pt>
              </c:numCache>
            </c:numRef>
          </c:cat>
          <c:val>
            <c:numRef>
              <c:f>'Risco 2 Ativos'!$C$65:$C$214</c:f>
              <c:numCache>
                <c:formatCode>0.00%</c:formatCode>
                <c:ptCount val="150"/>
                <c:pt idx="0">
                  <c:v>7.0679999999999993E-2</c:v>
                </c:pt>
                <c:pt idx="1">
                  <c:v>5.3839999999999985E-2</c:v>
                </c:pt>
                <c:pt idx="2">
                  <c:v>2.2419999999999995E-2</c:v>
                </c:pt>
                <c:pt idx="3">
                  <c:v>1.440000000000002E-3</c:v>
                </c:pt>
                <c:pt idx="4">
                  <c:v>3.9599999999999996E-2</c:v>
                </c:pt>
                <c:pt idx="5">
                  <c:v>-5.6699999999999993E-2</c:v>
                </c:pt>
                <c:pt idx="6">
                  <c:v>3.5400000000000001E-2</c:v>
                </c:pt>
                <c:pt idx="7">
                  <c:v>3.2099999999999997E-2</c:v>
                </c:pt>
                <c:pt idx="8">
                  <c:v>3.85E-2</c:v>
                </c:pt>
                <c:pt idx="9">
                  <c:v>0.10057999999999999</c:v>
                </c:pt>
                <c:pt idx="10">
                  <c:v>0.11650000000000001</c:v>
                </c:pt>
                <c:pt idx="11">
                  <c:v>-2.1660000000000002E-2</c:v>
                </c:pt>
                <c:pt idx="12">
                  <c:v>3.934E-2</c:v>
                </c:pt>
                <c:pt idx="13">
                  <c:v>6.6E-4</c:v>
                </c:pt>
                <c:pt idx="14">
                  <c:v>-6.3259999999999997E-2</c:v>
                </c:pt>
                <c:pt idx="15">
                  <c:v>-1.804E-2</c:v>
                </c:pt>
                <c:pt idx="16">
                  <c:v>6.5200000000000008E-2</c:v>
                </c:pt>
                <c:pt idx="17">
                  <c:v>-1.5379999999999998E-2</c:v>
                </c:pt>
                <c:pt idx="18">
                  <c:v>4.3480000000000005E-2</c:v>
                </c:pt>
                <c:pt idx="19">
                  <c:v>-4.4579999999999995E-2</c:v>
                </c:pt>
                <c:pt idx="20">
                  <c:v>-2.5800000000000003E-2</c:v>
                </c:pt>
                <c:pt idx="21">
                  <c:v>-5.3180000000000005E-2</c:v>
                </c:pt>
                <c:pt idx="22">
                  <c:v>8.8200000000000001E-2</c:v>
                </c:pt>
                <c:pt idx="23">
                  <c:v>9.8060000000000008E-2</c:v>
                </c:pt>
                <c:pt idx="24">
                  <c:v>-4.5440000000000001E-2</c:v>
                </c:pt>
                <c:pt idx="25">
                  <c:v>-3.2080000000000004E-2</c:v>
                </c:pt>
                <c:pt idx="26">
                  <c:v>2.4199999999999999E-2</c:v>
                </c:pt>
                <c:pt idx="27">
                  <c:v>2.1279999999999997E-2</c:v>
                </c:pt>
                <c:pt idx="28">
                  <c:v>-1.298E-2</c:v>
                </c:pt>
                <c:pt idx="29">
                  <c:v>-1.1259999999999999E-2</c:v>
                </c:pt>
                <c:pt idx="30">
                  <c:v>-2.0099999999999996E-2</c:v>
                </c:pt>
                <c:pt idx="31">
                  <c:v>-8.4260000000000015E-2</c:v>
                </c:pt>
                <c:pt idx="32">
                  <c:v>4.6459999999999987E-2</c:v>
                </c:pt>
                <c:pt idx="33">
                  <c:v>5.6379999999999993E-2</c:v>
                </c:pt>
                <c:pt idx="34">
                  <c:v>-6.1400000000000066E-3</c:v>
                </c:pt>
                <c:pt idx="35">
                  <c:v>-1.8099999999999998E-2</c:v>
                </c:pt>
                <c:pt idx="36">
                  <c:v>5.0260000000000006E-2</c:v>
                </c:pt>
                <c:pt idx="37">
                  <c:v>-3.7499999999999999E-2</c:v>
                </c:pt>
                <c:pt idx="38">
                  <c:v>-1E-3</c:v>
                </c:pt>
                <c:pt idx="39">
                  <c:v>1.6740000000000005E-2</c:v>
                </c:pt>
                <c:pt idx="40">
                  <c:v>-2.922000000000001E-2</c:v>
                </c:pt>
                <c:pt idx="41">
                  <c:v>8.000000000000021E-3</c:v>
                </c:pt>
                <c:pt idx="42">
                  <c:v>-9.2999999999999958E-3</c:v>
                </c:pt>
                <c:pt idx="43">
                  <c:v>1.3780000000000028E-2</c:v>
                </c:pt>
                <c:pt idx="44">
                  <c:v>8.1840000000000024E-2</c:v>
                </c:pt>
                <c:pt idx="45">
                  <c:v>1.9179999999999999E-2</c:v>
                </c:pt>
                <c:pt idx="46">
                  <c:v>3.202E-2</c:v>
                </c:pt>
                <c:pt idx="47">
                  <c:v>-2.9559999999999999E-2</c:v>
                </c:pt>
                <c:pt idx="48">
                  <c:v>-3.2000000000000001E-2</c:v>
                </c:pt>
                <c:pt idx="49">
                  <c:v>3.4359999999999995E-2</c:v>
                </c:pt>
                <c:pt idx="50">
                  <c:v>1.3000000000000012E-2</c:v>
                </c:pt>
                <c:pt idx="51">
                  <c:v>5.1820000000000005E-2</c:v>
                </c:pt>
                <c:pt idx="52">
                  <c:v>-3.2740000000000005E-2</c:v>
                </c:pt>
                <c:pt idx="53">
                  <c:v>4.0759999999999998E-2</c:v>
                </c:pt>
                <c:pt idx="54">
                  <c:v>7.0980000000000001E-2</c:v>
                </c:pt>
                <c:pt idx="55">
                  <c:v>2.726E-2</c:v>
                </c:pt>
                <c:pt idx="56">
                  <c:v>6.472E-2</c:v>
                </c:pt>
                <c:pt idx="57">
                  <c:v>8.6480000000000001E-2</c:v>
                </c:pt>
                <c:pt idx="58">
                  <c:v>5.2859999999999997E-2</c:v>
                </c:pt>
                <c:pt idx="59">
                  <c:v>-3.2199999999999989E-3</c:v>
                </c:pt>
                <c:pt idx="60">
                  <c:v>-6.3200000000000001E-3</c:v>
                </c:pt>
                <c:pt idx="61">
                  <c:v>9.9600000000000001E-3</c:v>
                </c:pt>
                <c:pt idx="62">
                  <c:v>-6.3739999999999991E-2</c:v>
                </c:pt>
                <c:pt idx="63">
                  <c:v>2.3120000000000002E-2</c:v>
                </c:pt>
                <c:pt idx="64">
                  <c:v>4.6500000000000007E-2</c:v>
                </c:pt>
                <c:pt idx="65">
                  <c:v>2.332E-2</c:v>
                </c:pt>
                <c:pt idx="66">
                  <c:v>2.5999999999999981E-4</c:v>
                </c:pt>
                <c:pt idx="67">
                  <c:v>1.3999999999999985E-3</c:v>
                </c:pt>
                <c:pt idx="68">
                  <c:v>-5.2599999999999999E-3</c:v>
                </c:pt>
                <c:pt idx="69">
                  <c:v>3.6459999999999992E-2</c:v>
                </c:pt>
                <c:pt idx="70">
                  <c:v>1.434E-2</c:v>
                </c:pt>
                <c:pt idx="71">
                  <c:v>-4.6779999999999995E-2</c:v>
                </c:pt>
                <c:pt idx="72">
                  <c:v>8.8800000000000018E-2</c:v>
                </c:pt>
                <c:pt idx="73">
                  <c:v>-2.1619999999999997E-2</c:v>
                </c:pt>
                <c:pt idx="74">
                  <c:v>-6.0080000000000001E-2</c:v>
                </c:pt>
                <c:pt idx="75">
                  <c:v>-1.1340000000000001E-2</c:v>
                </c:pt>
                <c:pt idx="76">
                  <c:v>-1.26E-2</c:v>
                </c:pt>
                <c:pt idx="77">
                  <c:v>3.0599999999999995E-2</c:v>
                </c:pt>
                <c:pt idx="78">
                  <c:v>4.166000000000001E-2</c:v>
                </c:pt>
                <c:pt idx="79">
                  <c:v>5.175999999999998E-2</c:v>
                </c:pt>
                <c:pt idx="80">
                  <c:v>-2.0640000000000002E-2</c:v>
                </c:pt>
                <c:pt idx="81">
                  <c:v>2.5859999999999998E-2</c:v>
                </c:pt>
                <c:pt idx="82">
                  <c:v>5.3159999999999999E-2</c:v>
                </c:pt>
                <c:pt idx="83">
                  <c:v>6.7059999999999995E-2</c:v>
                </c:pt>
                <c:pt idx="84">
                  <c:v>-1.098E-2</c:v>
                </c:pt>
                <c:pt idx="85">
                  <c:v>-3.3400000000000001E-3</c:v>
                </c:pt>
                <c:pt idx="86">
                  <c:v>2.2839999999999999E-2</c:v>
                </c:pt>
                <c:pt idx="87">
                  <c:v>-1.6559999999999991E-2</c:v>
                </c:pt>
                <c:pt idx="88">
                  <c:v>-2.2060000000000003E-2</c:v>
                </c:pt>
                <c:pt idx="89">
                  <c:v>9.5199999999999989E-3</c:v>
                </c:pt>
                <c:pt idx="90">
                  <c:v>-2.0559999999999998E-2</c:v>
                </c:pt>
                <c:pt idx="91">
                  <c:v>1.0239999999999999E-2</c:v>
                </c:pt>
                <c:pt idx="92">
                  <c:v>4.0559999999999992E-2</c:v>
                </c:pt>
                <c:pt idx="93">
                  <c:v>4.5240000000000002E-2</c:v>
                </c:pt>
                <c:pt idx="94">
                  <c:v>3.1039999999999995E-2</c:v>
                </c:pt>
                <c:pt idx="95">
                  <c:v>-2.0000000000000009E-4</c:v>
                </c:pt>
                <c:pt idx="96">
                  <c:v>-1.2879999999999999E-2</c:v>
                </c:pt>
                <c:pt idx="97">
                  <c:v>1.4879999999999999E-2</c:v>
                </c:pt>
                <c:pt idx="98">
                  <c:v>3.8079999999999996E-2</c:v>
                </c:pt>
                <c:pt idx="99">
                  <c:v>1.9979999999999994E-2</c:v>
                </c:pt>
                <c:pt idx="100">
                  <c:v>2.3799999999999995E-2</c:v>
                </c:pt>
                <c:pt idx="101">
                  <c:v>-1.242E-2</c:v>
                </c:pt>
                <c:pt idx="102">
                  <c:v>2.3039999999999998E-2</c:v>
                </c:pt>
                <c:pt idx="103">
                  <c:v>3.8939999999999995E-2</c:v>
                </c:pt>
                <c:pt idx="104">
                  <c:v>2.7479999999999994E-2</c:v>
                </c:pt>
                <c:pt idx="105">
                  <c:v>-1.2119999999999999E-2</c:v>
                </c:pt>
                <c:pt idx="106">
                  <c:v>5.5999999999999991E-3</c:v>
                </c:pt>
                <c:pt idx="107">
                  <c:v>-4.376E-2</c:v>
                </c:pt>
                <c:pt idx="108">
                  <c:v>2.2839999999999992E-2</c:v>
                </c:pt>
                <c:pt idx="109">
                  <c:v>-8.1799999999999963E-3</c:v>
                </c:pt>
                <c:pt idx="110">
                  <c:v>5.3760000000000009E-2</c:v>
                </c:pt>
                <c:pt idx="111">
                  <c:v>2.8039999999999995E-2</c:v>
                </c:pt>
                <c:pt idx="112">
                  <c:v>-7.1839999999999987E-2</c:v>
                </c:pt>
                <c:pt idx="113">
                  <c:v>-5.7239999999999999E-2</c:v>
                </c:pt>
                <c:pt idx="114">
                  <c:v>-2.1259999999999998E-2</c:v>
                </c:pt>
                <c:pt idx="115">
                  <c:v>2.3400000000000087E-3</c:v>
                </c:pt>
                <c:pt idx="116">
                  <c:v>-0.10679999999999998</c:v>
                </c:pt>
                <c:pt idx="117">
                  <c:v>3.058000000000001E-2</c:v>
                </c:pt>
                <c:pt idx="118">
                  <c:v>1.6339999999999997E-2</c:v>
                </c:pt>
                <c:pt idx="119">
                  <c:v>2.4400000000000002E-2</c:v>
                </c:pt>
                <c:pt idx="120">
                  <c:v>-6.2799999999999991E-3</c:v>
                </c:pt>
                <c:pt idx="121">
                  <c:v>3.2439999999999997E-2</c:v>
                </c:pt>
                <c:pt idx="122">
                  <c:v>6.966E-2</c:v>
                </c:pt>
                <c:pt idx="123">
                  <c:v>3.7259999999999988E-2</c:v>
                </c:pt>
                <c:pt idx="124">
                  <c:v>-2.3820000000000001E-2</c:v>
                </c:pt>
                <c:pt idx="125">
                  <c:v>2.2259999999999999E-2</c:v>
                </c:pt>
                <c:pt idx="126">
                  <c:v>2.1860000000000001E-2</c:v>
                </c:pt>
                <c:pt idx="127">
                  <c:v>3.0440000000000002E-2</c:v>
                </c:pt>
                <c:pt idx="128">
                  <c:v>-7.4399999999999996E-3</c:v>
                </c:pt>
                <c:pt idx="129">
                  <c:v>5.5059999999999998E-2</c:v>
                </c:pt>
                <c:pt idx="130">
                  <c:v>1.1679999999999999E-2</c:v>
                </c:pt>
                <c:pt idx="131">
                  <c:v>2.7799999999999978E-3</c:v>
                </c:pt>
                <c:pt idx="132">
                  <c:v>-3.5200000000000023E-3</c:v>
                </c:pt>
                <c:pt idx="133">
                  <c:v>2.828E-2</c:v>
                </c:pt>
                <c:pt idx="134">
                  <c:v>-3.5560000000000001E-2</c:v>
                </c:pt>
                <c:pt idx="135">
                  <c:v>-1.9919999999999997E-2</c:v>
                </c:pt>
                <c:pt idx="136">
                  <c:v>-2.3399999999999997E-2</c:v>
                </c:pt>
                <c:pt idx="137">
                  <c:v>5.4960000000000009E-2</c:v>
                </c:pt>
                <c:pt idx="138">
                  <c:v>-2.1339999999999998E-2</c:v>
                </c:pt>
                <c:pt idx="139">
                  <c:v>2.5399999999999992E-2</c:v>
                </c:pt>
                <c:pt idx="140">
                  <c:v>1.242E-2</c:v>
                </c:pt>
                <c:pt idx="141">
                  <c:v>-2.1760000000000002E-2</c:v>
                </c:pt>
                <c:pt idx="142">
                  <c:v>2.5199999999999979E-3</c:v>
                </c:pt>
                <c:pt idx="143">
                  <c:v>-2.0759999999999997E-2</c:v>
                </c:pt>
                <c:pt idx="144">
                  <c:v>4.3999999999999994E-3</c:v>
                </c:pt>
                <c:pt idx="145">
                  <c:v>2.8999999999999998E-3</c:v>
                </c:pt>
                <c:pt idx="146">
                  <c:v>-3.508E-2</c:v>
                </c:pt>
                <c:pt idx="147">
                  <c:v>-1.2060000000000001E-2</c:v>
                </c:pt>
                <c:pt idx="148">
                  <c:v>-2.5339999999999998E-2</c:v>
                </c:pt>
                <c:pt idx="149">
                  <c:v>-3.5679999999999996E-2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78560"/>
        <c:axId val="80904576"/>
      </c:lineChart>
      <c:dateAx>
        <c:axId val="80178560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low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80904576"/>
        <c:crosses val="autoZero"/>
        <c:auto val="1"/>
        <c:lblOffset val="100"/>
        <c:baseTimeUnit val="months"/>
        <c:majorUnit val="12"/>
        <c:majorTimeUnit val="months"/>
      </c:dateAx>
      <c:valAx>
        <c:axId val="80904576"/>
        <c:scaling>
          <c:orientation val="minMax"/>
          <c:max val="0.30000000000000004"/>
          <c:min val="-0.30000000000000004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80178560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>
              <a:solidFill>
                <a:schemeClr val="tx1">
                  <a:lumMod val="75000"/>
                  <a:lumOff val="25000"/>
                </a:schemeClr>
              </a:solidFill>
            </a:defRPr>
          </a:pPr>
          <a:endParaRPr lang="pt-BR"/>
        </a:p>
      </c:txPr>
    </c:legend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diversificacao-de-investimentos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diversificacao-de-investimentos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3</xdr:row>
      <xdr:rowOff>0</xdr:rowOff>
    </xdr:from>
    <xdr:to>
      <xdr:col>8</xdr:col>
      <xdr:colOff>419100</xdr:colOff>
      <xdr:row>11</xdr:row>
      <xdr:rowOff>85725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571500"/>
          <a:ext cx="4895850" cy="160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Saber como medir o potencial de diversificação de uma carteira de investimentos.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Entender como uma diversificação melhor ajuda a diminuir o risc o de uma carteira.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Quanto mais ativos, melhores tende a ser a redução de risco.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28</xdr:col>
      <xdr:colOff>1</xdr:colOff>
      <xdr:row>28</xdr:row>
      <xdr:rowOff>133350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0.79504</cdr:x>
      <cdr:y>0</cdr:y>
    </cdr:from>
    <cdr:to>
      <cdr:x>1</cdr:x>
      <cdr:y>0.0625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9458326" y="0"/>
          <a:ext cx="2438400" cy="3238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r"/>
          <a:r>
            <a:rPr lang="pt-BR" sz="1000" i="1">
              <a:solidFill>
                <a:schemeClr val="bg1">
                  <a:lumMod val="65000"/>
                </a:schemeClr>
              </a:solidFill>
            </a:rPr>
            <a:t>dados mensais de fev/99</a:t>
          </a:r>
          <a:r>
            <a:rPr lang="pt-BR" sz="1000" i="1" baseline="0">
              <a:solidFill>
                <a:schemeClr val="bg1">
                  <a:lumMod val="65000"/>
                </a:schemeClr>
              </a:solidFill>
            </a:rPr>
            <a:t> até jul/11</a:t>
          </a:r>
          <a:endParaRPr lang="pt-BR" sz="1000" i="1">
            <a:solidFill>
              <a:schemeClr val="bg1">
                <a:lumMod val="65000"/>
              </a:schemeClr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nriquecarvalho/Dropbox/Mac%20-%20PC/Documents/FII/Fundos%20Imobili&#225;rios%20-%20ALL_SemRecebivei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_v.2003%20(Premium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40756</v>
          </cell>
        </row>
        <row r="5">
          <cell r="R5">
            <v>36147.055875566453</v>
          </cell>
          <cell r="U5">
            <v>40787</v>
          </cell>
          <cell r="V5">
            <v>49402.81255645377</v>
          </cell>
          <cell r="X5">
            <v>41122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41122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41122</v>
          </cell>
        </row>
        <row r="6">
          <cell r="AC6">
            <v>19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Uteis"/>
      <sheetName val="FII-Filter"/>
      <sheetName val="Add FII"/>
      <sheetName val="Todos FII"/>
      <sheetName val="FII-D"/>
      <sheetName val="FII-M"/>
      <sheetName val="Evo.CotaH"/>
      <sheetName val="Elegibilidade"/>
      <sheetName val="Control"/>
      <sheetName val="FII - SB"/>
      <sheetName val="Tabelas SB_Resumo"/>
      <sheetName val="Tabelas SB_Inf.Fin"/>
      <sheetName val="Resumo"/>
      <sheetName val="RendM"/>
      <sheetName val="Rent12M e Rent2011"/>
      <sheetName val="YieldM"/>
      <sheetName val="Liquidez"/>
      <sheetName val="MktCap"/>
      <sheetName val="VarM"/>
      <sheetName val="Div.Yield12M"/>
      <sheetName val="VolM e Vol12M"/>
      <sheetName val="NegM e Neg12M"/>
      <sheetName val="P-VP"/>
      <sheetName val="FIIxIbovxImob"/>
      <sheetName val="FII x Ibov x Imob"/>
      <sheetName val="NegxVol"/>
      <sheetName val="NegxYield"/>
      <sheetName val="MktCapxYield"/>
      <sheetName val="Greenbalt"/>
      <sheetName val="Valuation"/>
      <sheetName val="New Valuation"/>
      <sheetName val="A_Cotações FII Atual"/>
      <sheetName val="A_Cotações FII Balcão"/>
      <sheetName val="A_TD"/>
      <sheetName val="Dados - Atualização"/>
      <sheetName val="Dados Gerais"/>
      <sheetName val="Dash_Raio-X (Neg_Vol_Preço)"/>
      <sheetName val="Raio-X- Neg_Vol_Preço"/>
      <sheetName val="Rentabilidades Ano-a-Ano"/>
      <sheetName val="2008"/>
      <sheetName val="2009"/>
      <sheetName val="2010"/>
      <sheetName val="2011"/>
      <sheetName val="Dados_Dividend Yield (12+)"/>
      <sheetName val="RentM"/>
      <sheetName val="DadosCotacao"/>
      <sheetName val="DadosRendimentosM"/>
      <sheetName val="Dados Yield M"/>
      <sheetName val="Volume Mensal"/>
      <sheetName val="Evo.Vol"/>
      <sheetName val="Negócios Mensais"/>
      <sheetName val="Evo.Neg"/>
      <sheetName val="Valor de Mercado Histórico"/>
      <sheetName val="Qtd Cotas Histórica"/>
      <sheetName val="Cotas e Valor de Mercado"/>
      <sheetName val="CVM - Mkt_Cap"/>
      <sheetName val="FII x CDI x Poup x Ibov x Imob"/>
      <sheetName val="CVM Registro Ofertas"/>
      <sheetName val="CVM Análise Ofertas"/>
      <sheetName val="Dias Úteis"/>
      <sheetName val="REIT"/>
      <sheetName val="REIT - Rent e Risco_"/>
      <sheetName val="REIT - Evolução x DY_"/>
      <sheetName val="REIT Market Cap"/>
      <sheetName val="REIT Var Market Cap_"/>
      <sheetName val="1008"/>
      <sheetName val="Fundos Imobiliários - ALL_Sem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oricos"/>
      <sheetName val="Dados desde 2008"/>
      <sheetName val="HOME"/>
      <sheetName val="Alocaca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40817</v>
          </cell>
        </row>
        <row r="5">
          <cell r="R5">
            <v>36147.055875566453</v>
          </cell>
          <cell r="U5">
            <v>40848</v>
          </cell>
          <cell r="V5">
            <v>49402.81255645377</v>
          </cell>
          <cell r="X5">
            <v>41183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41183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41183</v>
          </cell>
        </row>
        <row r="6">
          <cell r="AC6">
            <v>19</v>
          </cell>
        </row>
      </sheetData>
      <sheetData sheetId="10"/>
    </sheetDataSet>
  </externalBook>
</externalLink>
</file>

<file path=xl/tables/table1.xml><?xml version="1.0" encoding="utf-8"?>
<table xmlns="http://schemas.openxmlformats.org/spreadsheetml/2006/main" id="1" name="tbl_dados" displayName="tbl_dados" ref="B9:E214" totalsRowShown="0" headerRowDxfId="23" dataDxfId="21" headerRowBorderDxfId="22" dataCellStyle="Percent">
  <tableColumns count="4">
    <tableColumn id="1" name="Mês" dataDxfId="20"/>
    <tableColumn id="2" name="Carteira" dataDxfId="19" dataCellStyle="Percent">
      <calculatedColumnFormula>SUMPRODUCT($D$8:$E$8,D10:E10)</calculatedColumnFormula>
    </tableColumn>
    <tableColumn id="3" name="IBOV" dataDxfId="18" dataCellStyle="Percent"/>
    <tableColumn id="4" name="DÓLAR" dataDxfId="17" dataCellStyle="Percent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bl_dados3" displayName="tbl_dados3" ref="B9:F214" totalsRowShown="0" headerRowDxfId="16" dataDxfId="14" headerRowBorderDxfId="15" dataCellStyle="Percent">
  <tableColumns count="5">
    <tableColumn id="1" name="Mês" dataDxfId="13"/>
    <tableColumn id="2" name="Carteira" dataDxfId="12" dataCellStyle="Percent">
      <calculatedColumnFormula>SUMPRODUCT($D$8:$F$8,D10:F10)</calculatedColumnFormula>
    </tableColumn>
    <tableColumn id="3" name="IBOV" dataDxfId="11" dataCellStyle="Percent"/>
    <tableColumn id="4" name="DÓLAR" dataDxfId="10" dataCellStyle="Percent"/>
    <tableColumn id="5" name="OURO" dataDxfId="9" dataCellStyle="Percent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bl_dados35" displayName="tbl_dados35" ref="B9:G214" totalsRowShown="0" headerRowDxfId="8" dataDxfId="6" headerRowBorderDxfId="7" dataCellStyle="Percent">
  <tableColumns count="6">
    <tableColumn id="1" name="Mês" dataDxfId="5"/>
    <tableColumn id="2" name="Carteira" dataDxfId="4" dataCellStyle="Percent">
      <calculatedColumnFormula>SUMPRODUCT($D$8:$G$8,D10:G10)</calculatedColumnFormula>
    </tableColumn>
    <tableColumn id="3" name="IBOV" dataDxfId="3" dataCellStyle="Percent"/>
    <tableColumn id="4" name="DÓLAR" dataDxfId="2" dataCellStyle="Percent"/>
    <tableColumn id="5" name="OURO" dataDxfId="1" dataCellStyle="Percent"/>
    <tableColumn id="6" name="CDI" dataDxfId="0" dataCellStyle="Percent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VR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style="27" customWidth="1"/>
    <col min="2" max="3" width="10" style="27" customWidth="1"/>
    <col min="4" max="5" width="9.140625" style="27" customWidth="1"/>
    <col min="6" max="7" width="9.85546875" style="27" customWidth="1"/>
    <col min="8" max="9" width="9.140625" style="27" customWidth="1"/>
    <col min="10" max="10" width="5.7109375" style="27" customWidth="1"/>
    <col min="11" max="256" width="0" style="27" hidden="1"/>
    <col min="257" max="257" width="5.7109375" style="27" hidden="1" customWidth="1"/>
    <col min="258" max="259" width="10" style="27" hidden="1" customWidth="1"/>
    <col min="260" max="261" width="9.140625" style="27" hidden="1" customWidth="1"/>
    <col min="262" max="263" width="9.85546875" style="27" hidden="1" customWidth="1"/>
    <col min="264" max="265" width="9.140625" style="27" hidden="1" customWidth="1"/>
    <col min="266" max="266" width="5.7109375" style="27" hidden="1" customWidth="1"/>
    <col min="267" max="512" width="0" style="27" hidden="1"/>
    <col min="513" max="513" width="5.7109375" style="27" hidden="1" customWidth="1"/>
    <col min="514" max="515" width="10" style="27" hidden="1" customWidth="1"/>
    <col min="516" max="517" width="9.140625" style="27" hidden="1" customWidth="1"/>
    <col min="518" max="519" width="9.85546875" style="27" hidden="1" customWidth="1"/>
    <col min="520" max="521" width="9.140625" style="27" hidden="1" customWidth="1"/>
    <col min="522" max="522" width="5.7109375" style="27" hidden="1" customWidth="1"/>
    <col min="523" max="768" width="0" style="27" hidden="1"/>
    <col min="769" max="769" width="5.7109375" style="27" hidden="1" customWidth="1"/>
    <col min="770" max="771" width="10" style="27" hidden="1" customWidth="1"/>
    <col min="772" max="773" width="9.140625" style="27" hidden="1" customWidth="1"/>
    <col min="774" max="775" width="9.85546875" style="27" hidden="1" customWidth="1"/>
    <col min="776" max="777" width="9.140625" style="27" hidden="1" customWidth="1"/>
    <col min="778" max="778" width="5.7109375" style="27" hidden="1" customWidth="1"/>
    <col min="779" max="1024" width="0" style="27" hidden="1"/>
    <col min="1025" max="1025" width="5.7109375" style="27" hidden="1" customWidth="1"/>
    <col min="1026" max="1027" width="10" style="27" hidden="1" customWidth="1"/>
    <col min="1028" max="1029" width="9.140625" style="27" hidden="1" customWidth="1"/>
    <col min="1030" max="1031" width="9.85546875" style="27" hidden="1" customWidth="1"/>
    <col min="1032" max="1033" width="9.140625" style="27" hidden="1" customWidth="1"/>
    <col min="1034" max="1034" width="5.7109375" style="27" hidden="1" customWidth="1"/>
    <col min="1035" max="1280" width="0" style="27" hidden="1"/>
    <col min="1281" max="1281" width="5.7109375" style="27" hidden="1" customWidth="1"/>
    <col min="1282" max="1283" width="10" style="27" hidden="1" customWidth="1"/>
    <col min="1284" max="1285" width="9.140625" style="27" hidden="1" customWidth="1"/>
    <col min="1286" max="1287" width="9.85546875" style="27" hidden="1" customWidth="1"/>
    <col min="1288" max="1289" width="9.140625" style="27" hidden="1" customWidth="1"/>
    <col min="1290" max="1290" width="5.7109375" style="27" hidden="1" customWidth="1"/>
    <col min="1291" max="1536" width="0" style="27" hidden="1"/>
    <col min="1537" max="1537" width="5.7109375" style="27" hidden="1" customWidth="1"/>
    <col min="1538" max="1539" width="10" style="27" hidden="1" customWidth="1"/>
    <col min="1540" max="1541" width="9.140625" style="27" hidden="1" customWidth="1"/>
    <col min="1542" max="1543" width="9.85546875" style="27" hidden="1" customWidth="1"/>
    <col min="1544" max="1545" width="9.140625" style="27" hidden="1" customWidth="1"/>
    <col min="1546" max="1546" width="5.7109375" style="27" hidden="1" customWidth="1"/>
    <col min="1547" max="1792" width="0" style="27" hidden="1"/>
    <col min="1793" max="1793" width="5.7109375" style="27" hidden="1" customWidth="1"/>
    <col min="1794" max="1795" width="10" style="27" hidden="1" customWidth="1"/>
    <col min="1796" max="1797" width="9.140625" style="27" hidden="1" customWidth="1"/>
    <col min="1798" max="1799" width="9.85546875" style="27" hidden="1" customWidth="1"/>
    <col min="1800" max="1801" width="9.140625" style="27" hidden="1" customWidth="1"/>
    <col min="1802" max="1802" width="5.7109375" style="27" hidden="1" customWidth="1"/>
    <col min="1803" max="2048" width="0" style="27" hidden="1"/>
    <col min="2049" max="2049" width="5.7109375" style="27" hidden="1" customWidth="1"/>
    <col min="2050" max="2051" width="10" style="27" hidden="1" customWidth="1"/>
    <col min="2052" max="2053" width="9.140625" style="27" hidden="1" customWidth="1"/>
    <col min="2054" max="2055" width="9.85546875" style="27" hidden="1" customWidth="1"/>
    <col min="2056" max="2057" width="9.140625" style="27" hidden="1" customWidth="1"/>
    <col min="2058" max="2058" width="5.7109375" style="27" hidden="1" customWidth="1"/>
    <col min="2059" max="2304" width="0" style="27" hidden="1"/>
    <col min="2305" max="2305" width="5.7109375" style="27" hidden="1" customWidth="1"/>
    <col min="2306" max="2307" width="10" style="27" hidden="1" customWidth="1"/>
    <col min="2308" max="2309" width="9.140625" style="27" hidden="1" customWidth="1"/>
    <col min="2310" max="2311" width="9.85546875" style="27" hidden="1" customWidth="1"/>
    <col min="2312" max="2313" width="9.140625" style="27" hidden="1" customWidth="1"/>
    <col min="2314" max="2314" width="5.7109375" style="27" hidden="1" customWidth="1"/>
    <col min="2315" max="2560" width="0" style="27" hidden="1"/>
    <col min="2561" max="2561" width="5.7109375" style="27" hidden="1" customWidth="1"/>
    <col min="2562" max="2563" width="10" style="27" hidden="1" customWidth="1"/>
    <col min="2564" max="2565" width="9.140625" style="27" hidden="1" customWidth="1"/>
    <col min="2566" max="2567" width="9.85546875" style="27" hidden="1" customWidth="1"/>
    <col min="2568" max="2569" width="9.140625" style="27" hidden="1" customWidth="1"/>
    <col min="2570" max="2570" width="5.7109375" style="27" hidden="1" customWidth="1"/>
    <col min="2571" max="2816" width="0" style="27" hidden="1"/>
    <col min="2817" max="2817" width="5.7109375" style="27" hidden="1" customWidth="1"/>
    <col min="2818" max="2819" width="10" style="27" hidden="1" customWidth="1"/>
    <col min="2820" max="2821" width="9.140625" style="27" hidden="1" customWidth="1"/>
    <col min="2822" max="2823" width="9.85546875" style="27" hidden="1" customWidth="1"/>
    <col min="2824" max="2825" width="9.140625" style="27" hidden="1" customWidth="1"/>
    <col min="2826" max="2826" width="5.7109375" style="27" hidden="1" customWidth="1"/>
    <col min="2827" max="3072" width="0" style="27" hidden="1"/>
    <col min="3073" max="3073" width="5.7109375" style="27" hidden="1" customWidth="1"/>
    <col min="3074" max="3075" width="10" style="27" hidden="1" customWidth="1"/>
    <col min="3076" max="3077" width="9.140625" style="27" hidden="1" customWidth="1"/>
    <col min="3078" max="3079" width="9.85546875" style="27" hidden="1" customWidth="1"/>
    <col min="3080" max="3081" width="9.140625" style="27" hidden="1" customWidth="1"/>
    <col min="3082" max="3082" width="5.7109375" style="27" hidden="1" customWidth="1"/>
    <col min="3083" max="3328" width="0" style="27" hidden="1"/>
    <col min="3329" max="3329" width="5.7109375" style="27" hidden="1" customWidth="1"/>
    <col min="3330" max="3331" width="10" style="27" hidden="1" customWidth="1"/>
    <col min="3332" max="3333" width="9.140625" style="27" hidden="1" customWidth="1"/>
    <col min="3334" max="3335" width="9.85546875" style="27" hidden="1" customWidth="1"/>
    <col min="3336" max="3337" width="9.140625" style="27" hidden="1" customWidth="1"/>
    <col min="3338" max="3338" width="5.7109375" style="27" hidden="1" customWidth="1"/>
    <col min="3339" max="3584" width="0" style="27" hidden="1"/>
    <col min="3585" max="3585" width="5.7109375" style="27" hidden="1" customWidth="1"/>
    <col min="3586" max="3587" width="10" style="27" hidden="1" customWidth="1"/>
    <col min="3588" max="3589" width="9.140625" style="27" hidden="1" customWidth="1"/>
    <col min="3590" max="3591" width="9.85546875" style="27" hidden="1" customWidth="1"/>
    <col min="3592" max="3593" width="9.140625" style="27" hidden="1" customWidth="1"/>
    <col min="3594" max="3594" width="5.7109375" style="27" hidden="1" customWidth="1"/>
    <col min="3595" max="3840" width="0" style="27" hidden="1"/>
    <col min="3841" max="3841" width="5.7109375" style="27" hidden="1" customWidth="1"/>
    <col min="3842" max="3843" width="10" style="27" hidden="1" customWidth="1"/>
    <col min="3844" max="3845" width="9.140625" style="27" hidden="1" customWidth="1"/>
    <col min="3846" max="3847" width="9.85546875" style="27" hidden="1" customWidth="1"/>
    <col min="3848" max="3849" width="9.140625" style="27" hidden="1" customWidth="1"/>
    <col min="3850" max="3850" width="5.7109375" style="27" hidden="1" customWidth="1"/>
    <col min="3851" max="4096" width="0" style="27" hidden="1"/>
    <col min="4097" max="4097" width="5.7109375" style="27" hidden="1" customWidth="1"/>
    <col min="4098" max="4099" width="10" style="27" hidden="1" customWidth="1"/>
    <col min="4100" max="4101" width="9.140625" style="27" hidden="1" customWidth="1"/>
    <col min="4102" max="4103" width="9.85546875" style="27" hidden="1" customWidth="1"/>
    <col min="4104" max="4105" width="9.140625" style="27" hidden="1" customWidth="1"/>
    <col min="4106" max="4106" width="5.7109375" style="27" hidden="1" customWidth="1"/>
    <col min="4107" max="4352" width="0" style="27" hidden="1"/>
    <col min="4353" max="4353" width="5.7109375" style="27" hidden="1" customWidth="1"/>
    <col min="4354" max="4355" width="10" style="27" hidden="1" customWidth="1"/>
    <col min="4356" max="4357" width="9.140625" style="27" hidden="1" customWidth="1"/>
    <col min="4358" max="4359" width="9.85546875" style="27" hidden="1" customWidth="1"/>
    <col min="4360" max="4361" width="9.140625" style="27" hidden="1" customWidth="1"/>
    <col min="4362" max="4362" width="5.7109375" style="27" hidden="1" customWidth="1"/>
    <col min="4363" max="4608" width="0" style="27" hidden="1"/>
    <col min="4609" max="4609" width="5.7109375" style="27" hidden="1" customWidth="1"/>
    <col min="4610" max="4611" width="10" style="27" hidden="1" customWidth="1"/>
    <col min="4612" max="4613" width="9.140625" style="27" hidden="1" customWidth="1"/>
    <col min="4614" max="4615" width="9.85546875" style="27" hidden="1" customWidth="1"/>
    <col min="4616" max="4617" width="9.140625" style="27" hidden="1" customWidth="1"/>
    <col min="4618" max="4618" width="5.7109375" style="27" hidden="1" customWidth="1"/>
    <col min="4619" max="4864" width="0" style="27" hidden="1"/>
    <col min="4865" max="4865" width="5.7109375" style="27" hidden="1" customWidth="1"/>
    <col min="4866" max="4867" width="10" style="27" hidden="1" customWidth="1"/>
    <col min="4868" max="4869" width="9.140625" style="27" hidden="1" customWidth="1"/>
    <col min="4870" max="4871" width="9.85546875" style="27" hidden="1" customWidth="1"/>
    <col min="4872" max="4873" width="9.140625" style="27" hidden="1" customWidth="1"/>
    <col min="4874" max="4874" width="5.7109375" style="27" hidden="1" customWidth="1"/>
    <col min="4875" max="5120" width="0" style="27" hidden="1"/>
    <col min="5121" max="5121" width="5.7109375" style="27" hidden="1" customWidth="1"/>
    <col min="5122" max="5123" width="10" style="27" hidden="1" customWidth="1"/>
    <col min="5124" max="5125" width="9.140625" style="27" hidden="1" customWidth="1"/>
    <col min="5126" max="5127" width="9.85546875" style="27" hidden="1" customWidth="1"/>
    <col min="5128" max="5129" width="9.140625" style="27" hidden="1" customWidth="1"/>
    <col min="5130" max="5130" width="5.7109375" style="27" hidden="1" customWidth="1"/>
    <col min="5131" max="5376" width="0" style="27" hidden="1"/>
    <col min="5377" max="5377" width="5.7109375" style="27" hidden="1" customWidth="1"/>
    <col min="5378" max="5379" width="10" style="27" hidden="1" customWidth="1"/>
    <col min="5380" max="5381" width="9.140625" style="27" hidden="1" customWidth="1"/>
    <col min="5382" max="5383" width="9.85546875" style="27" hidden="1" customWidth="1"/>
    <col min="5384" max="5385" width="9.140625" style="27" hidden="1" customWidth="1"/>
    <col min="5386" max="5386" width="5.7109375" style="27" hidden="1" customWidth="1"/>
    <col min="5387" max="5632" width="0" style="27" hidden="1"/>
    <col min="5633" max="5633" width="5.7109375" style="27" hidden="1" customWidth="1"/>
    <col min="5634" max="5635" width="10" style="27" hidden="1" customWidth="1"/>
    <col min="5636" max="5637" width="9.140625" style="27" hidden="1" customWidth="1"/>
    <col min="5638" max="5639" width="9.85546875" style="27" hidden="1" customWidth="1"/>
    <col min="5640" max="5641" width="9.140625" style="27" hidden="1" customWidth="1"/>
    <col min="5642" max="5642" width="5.7109375" style="27" hidden="1" customWidth="1"/>
    <col min="5643" max="5888" width="0" style="27" hidden="1"/>
    <col min="5889" max="5889" width="5.7109375" style="27" hidden="1" customWidth="1"/>
    <col min="5890" max="5891" width="10" style="27" hidden="1" customWidth="1"/>
    <col min="5892" max="5893" width="9.140625" style="27" hidden="1" customWidth="1"/>
    <col min="5894" max="5895" width="9.85546875" style="27" hidden="1" customWidth="1"/>
    <col min="5896" max="5897" width="9.140625" style="27" hidden="1" customWidth="1"/>
    <col min="5898" max="5898" width="5.7109375" style="27" hidden="1" customWidth="1"/>
    <col min="5899" max="6144" width="0" style="27" hidden="1"/>
    <col min="6145" max="6145" width="5.7109375" style="27" hidden="1" customWidth="1"/>
    <col min="6146" max="6147" width="10" style="27" hidden="1" customWidth="1"/>
    <col min="6148" max="6149" width="9.140625" style="27" hidden="1" customWidth="1"/>
    <col min="6150" max="6151" width="9.85546875" style="27" hidden="1" customWidth="1"/>
    <col min="6152" max="6153" width="9.140625" style="27" hidden="1" customWidth="1"/>
    <col min="6154" max="6154" width="5.7109375" style="27" hidden="1" customWidth="1"/>
    <col min="6155" max="6400" width="0" style="27" hidden="1"/>
    <col min="6401" max="6401" width="5.7109375" style="27" hidden="1" customWidth="1"/>
    <col min="6402" max="6403" width="10" style="27" hidden="1" customWidth="1"/>
    <col min="6404" max="6405" width="9.140625" style="27" hidden="1" customWidth="1"/>
    <col min="6406" max="6407" width="9.85546875" style="27" hidden="1" customWidth="1"/>
    <col min="6408" max="6409" width="9.140625" style="27" hidden="1" customWidth="1"/>
    <col min="6410" max="6410" width="5.7109375" style="27" hidden="1" customWidth="1"/>
    <col min="6411" max="6656" width="0" style="27" hidden="1"/>
    <col min="6657" max="6657" width="5.7109375" style="27" hidden="1" customWidth="1"/>
    <col min="6658" max="6659" width="10" style="27" hidden="1" customWidth="1"/>
    <col min="6660" max="6661" width="9.140625" style="27" hidden="1" customWidth="1"/>
    <col min="6662" max="6663" width="9.85546875" style="27" hidden="1" customWidth="1"/>
    <col min="6664" max="6665" width="9.140625" style="27" hidden="1" customWidth="1"/>
    <col min="6666" max="6666" width="5.7109375" style="27" hidden="1" customWidth="1"/>
    <col min="6667" max="6912" width="0" style="27" hidden="1"/>
    <col min="6913" max="6913" width="5.7109375" style="27" hidden="1" customWidth="1"/>
    <col min="6914" max="6915" width="10" style="27" hidden="1" customWidth="1"/>
    <col min="6916" max="6917" width="9.140625" style="27" hidden="1" customWidth="1"/>
    <col min="6918" max="6919" width="9.85546875" style="27" hidden="1" customWidth="1"/>
    <col min="6920" max="6921" width="9.140625" style="27" hidden="1" customWidth="1"/>
    <col min="6922" max="6922" width="5.7109375" style="27" hidden="1" customWidth="1"/>
    <col min="6923" max="7168" width="0" style="27" hidden="1"/>
    <col min="7169" max="7169" width="5.7109375" style="27" hidden="1" customWidth="1"/>
    <col min="7170" max="7171" width="10" style="27" hidden="1" customWidth="1"/>
    <col min="7172" max="7173" width="9.140625" style="27" hidden="1" customWidth="1"/>
    <col min="7174" max="7175" width="9.85546875" style="27" hidden="1" customWidth="1"/>
    <col min="7176" max="7177" width="9.140625" style="27" hidden="1" customWidth="1"/>
    <col min="7178" max="7178" width="5.7109375" style="27" hidden="1" customWidth="1"/>
    <col min="7179" max="7424" width="0" style="27" hidden="1"/>
    <col min="7425" max="7425" width="5.7109375" style="27" hidden="1" customWidth="1"/>
    <col min="7426" max="7427" width="10" style="27" hidden="1" customWidth="1"/>
    <col min="7428" max="7429" width="9.140625" style="27" hidden="1" customWidth="1"/>
    <col min="7430" max="7431" width="9.85546875" style="27" hidden="1" customWidth="1"/>
    <col min="7432" max="7433" width="9.140625" style="27" hidden="1" customWidth="1"/>
    <col min="7434" max="7434" width="5.7109375" style="27" hidden="1" customWidth="1"/>
    <col min="7435" max="7680" width="0" style="27" hidden="1"/>
    <col min="7681" max="7681" width="5.7109375" style="27" hidden="1" customWidth="1"/>
    <col min="7682" max="7683" width="10" style="27" hidden="1" customWidth="1"/>
    <col min="7684" max="7685" width="9.140625" style="27" hidden="1" customWidth="1"/>
    <col min="7686" max="7687" width="9.85546875" style="27" hidden="1" customWidth="1"/>
    <col min="7688" max="7689" width="9.140625" style="27" hidden="1" customWidth="1"/>
    <col min="7690" max="7690" width="5.7109375" style="27" hidden="1" customWidth="1"/>
    <col min="7691" max="7936" width="0" style="27" hidden="1"/>
    <col min="7937" max="7937" width="5.7109375" style="27" hidden="1" customWidth="1"/>
    <col min="7938" max="7939" width="10" style="27" hidden="1" customWidth="1"/>
    <col min="7940" max="7941" width="9.140625" style="27" hidden="1" customWidth="1"/>
    <col min="7942" max="7943" width="9.85546875" style="27" hidden="1" customWidth="1"/>
    <col min="7944" max="7945" width="9.140625" style="27" hidden="1" customWidth="1"/>
    <col min="7946" max="7946" width="5.7109375" style="27" hidden="1" customWidth="1"/>
    <col min="7947" max="8192" width="0" style="27" hidden="1"/>
    <col min="8193" max="8193" width="5.7109375" style="27" hidden="1" customWidth="1"/>
    <col min="8194" max="8195" width="10" style="27" hidden="1" customWidth="1"/>
    <col min="8196" max="8197" width="9.140625" style="27" hidden="1" customWidth="1"/>
    <col min="8198" max="8199" width="9.85546875" style="27" hidden="1" customWidth="1"/>
    <col min="8200" max="8201" width="9.140625" style="27" hidden="1" customWidth="1"/>
    <col min="8202" max="8202" width="5.7109375" style="27" hidden="1" customWidth="1"/>
    <col min="8203" max="8448" width="0" style="27" hidden="1"/>
    <col min="8449" max="8449" width="5.7109375" style="27" hidden="1" customWidth="1"/>
    <col min="8450" max="8451" width="10" style="27" hidden="1" customWidth="1"/>
    <col min="8452" max="8453" width="9.140625" style="27" hidden="1" customWidth="1"/>
    <col min="8454" max="8455" width="9.85546875" style="27" hidden="1" customWidth="1"/>
    <col min="8456" max="8457" width="9.140625" style="27" hidden="1" customWidth="1"/>
    <col min="8458" max="8458" width="5.7109375" style="27" hidden="1" customWidth="1"/>
    <col min="8459" max="8704" width="0" style="27" hidden="1"/>
    <col min="8705" max="8705" width="5.7109375" style="27" hidden="1" customWidth="1"/>
    <col min="8706" max="8707" width="10" style="27" hidden="1" customWidth="1"/>
    <col min="8708" max="8709" width="9.140625" style="27" hidden="1" customWidth="1"/>
    <col min="8710" max="8711" width="9.85546875" style="27" hidden="1" customWidth="1"/>
    <col min="8712" max="8713" width="9.140625" style="27" hidden="1" customWidth="1"/>
    <col min="8714" max="8714" width="5.7109375" style="27" hidden="1" customWidth="1"/>
    <col min="8715" max="8960" width="0" style="27" hidden="1"/>
    <col min="8961" max="8961" width="5.7109375" style="27" hidden="1" customWidth="1"/>
    <col min="8962" max="8963" width="10" style="27" hidden="1" customWidth="1"/>
    <col min="8964" max="8965" width="9.140625" style="27" hidden="1" customWidth="1"/>
    <col min="8966" max="8967" width="9.85546875" style="27" hidden="1" customWidth="1"/>
    <col min="8968" max="8969" width="9.140625" style="27" hidden="1" customWidth="1"/>
    <col min="8970" max="8970" width="5.7109375" style="27" hidden="1" customWidth="1"/>
    <col min="8971" max="9216" width="0" style="27" hidden="1"/>
    <col min="9217" max="9217" width="5.7109375" style="27" hidden="1" customWidth="1"/>
    <col min="9218" max="9219" width="10" style="27" hidden="1" customWidth="1"/>
    <col min="9220" max="9221" width="9.140625" style="27" hidden="1" customWidth="1"/>
    <col min="9222" max="9223" width="9.85546875" style="27" hidden="1" customWidth="1"/>
    <col min="9224" max="9225" width="9.140625" style="27" hidden="1" customWidth="1"/>
    <col min="9226" max="9226" width="5.7109375" style="27" hidden="1" customWidth="1"/>
    <col min="9227" max="9472" width="0" style="27" hidden="1"/>
    <col min="9473" max="9473" width="5.7109375" style="27" hidden="1" customWidth="1"/>
    <col min="9474" max="9475" width="10" style="27" hidden="1" customWidth="1"/>
    <col min="9476" max="9477" width="9.140625" style="27" hidden="1" customWidth="1"/>
    <col min="9478" max="9479" width="9.85546875" style="27" hidden="1" customWidth="1"/>
    <col min="9480" max="9481" width="9.140625" style="27" hidden="1" customWidth="1"/>
    <col min="9482" max="9482" width="5.7109375" style="27" hidden="1" customWidth="1"/>
    <col min="9483" max="9728" width="0" style="27" hidden="1"/>
    <col min="9729" max="9729" width="5.7109375" style="27" hidden="1" customWidth="1"/>
    <col min="9730" max="9731" width="10" style="27" hidden="1" customWidth="1"/>
    <col min="9732" max="9733" width="9.140625" style="27" hidden="1" customWidth="1"/>
    <col min="9734" max="9735" width="9.85546875" style="27" hidden="1" customWidth="1"/>
    <col min="9736" max="9737" width="9.140625" style="27" hidden="1" customWidth="1"/>
    <col min="9738" max="9738" width="5.7109375" style="27" hidden="1" customWidth="1"/>
    <col min="9739" max="9984" width="0" style="27" hidden="1"/>
    <col min="9985" max="9985" width="5.7109375" style="27" hidden="1" customWidth="1"/>
    <col min="9986" max="9987" width="10" style="27" hidden="1" customWidth="1"/>
    <col min="9988" max="9989" width="9.140625" style="27" hidden="1" customWidth="1"/>
    <col min="9990" max="9991" width="9.85546875" style="27" hidden="1" customWidth="1"/>
    <col min="9992" max="9993" width="9.140625" style="27" hidden="1" customWidth="1"/>
    <col min="9994" max="9994" width="5.7109375" style="27" hidden="1" customWidth="1"/>
    <col min="9995" max="10240" width="0" style="27" hidden="1"/>
    <col min="10241" max="10241" width="5.7109375" style="27" hidden="1" customWidth="1"/>
    <col min="10242" max="10243" width="10" style="27" hidden="1" customWidth="1"/>
    <col min="10244" max="10245" width="9.140625" style="27" hidden="1" customWidth="1"/>
    <col min="10246" max="10247" width="9.85546875" style="27" hidden="1" customWidth="1"/>
    <col min="10248" max="10249" width="9.140625" style="27" hidden="1" customWidth="1"/>
    <col min="10250" max="10250" width="5.7109375" style="27" hidden="1" customWidth="1"/>
    <col min="10251" max="10496" width="0" style="27" hidden="1"/>
    <col min="10497" max="10497" width="5.7109375" style="27" hidden="1" customWidth="1"/>
    <col min="10498" max="10499" width="10" style="27" hidden="1" customWidth="1"/>
    <col min="10500" max="10501" width="9.140625" style="27" hidden="1" customWidth="1"/>
    <col min="10502" max="10503" width="9.85546875" style="27" hidden="1" customWidth="1"/>
    <col min="10504" max="10505" width="9.140625" style="27" hidden="1" customWidth="1"/>
    <col min="10506" max="10506" width="5.7109375" style="27" hidden="1" customWidth="1"/>
    <col min="10507" max="10752" width="0" style="27" hidden="1"/>
    <col min="10753" max="10753" width="5.7109375" style="27" hidden="1" customWidth="1"/>
    <col min="10754" max="10755" width="10" style="27" hidden="1" customWidth="1"/>
    <col min="10756" max="10757" width="9.140625" style="27" hidden="1" customWidth="1"/>
    <col min="10758" max="10759" width="9.85546875" style="27" hidden="1" customWidth="1"/>
    <col min="10760" max="10761" width="9.140625" style="27" hidden="1" customWidth="1"/>
    <col min="10762" max="10762" width="5.7109375" style="27" hidden="1" customWidth="1"/>
    <col min="10763" max="11008" width="0" style="27" hidden="1"/>
    <col min="11009" max="11009" width="5.7109375" style="27" hidden="1" customWidth="1"/>
    <col min="11010" max="11011" width="10" style="27" hidden="1" customWidth="1"/>
    <col min="11012" max="11013" width="9.140625" style="27" hidden="1" customWidth="1"/>
    <col min="11014" max="11015" width="9.85546875" style="27" hidden="1" customWidth="1"/>
    <col min="11016" max="11017" width="9.140625" style="27" hidden="1" customWidth="1"/>
    <col min="11018" max="11018" width="5.7109375" style="27" hidden="1" customWidth="1"/>
    <col min="11019" max="11264" width="0" style="27" hidden="1"/>
    <col min="11265" max="11265" width="5.7109375" style="27" hidden="1" customWidth="1"/>
    <col min="11266" max="11267" width="10" style="27" hidden="1" customWidth="1"/>
    <col min="11268" max="11269" width="9.140625" style="27" hidden="1" customWidth="1"/>
    <col min="11270" max="11271" width="9.85546875" style="27" hidden="1" customWidth="1"/>
    <col min="11272" max="11273" width="9.140625" style="27" hidden="1" customWidth="1"/>
    <col min="11274" max="11274" width="5.7109375" style="27" hidden="1" customWidth="1"/>
    <col min="11275" max="11520" width="0" style="27" hidden="1"/>
    <col min="11521" max="11521" width="5.7109375" style="27" hidden="1" customWidth="1"/>
    <col min="11522" max="11523" width="10" style="27" hidden="1" customWidth="1"/>
    <col min="11524" max="11525" width="9.140625" style="27" hidden="1" customWidth="1"/>
    <col min="11526" max="11527" width="9.85546875" style="27" hidden="1" customWidth="1"/>
    <col min="11528" max="11529" width="9.140625" style="27" hidden="1" customWidth="1"/>
    <col min="11530" max="11530" width="5.7109375" style="27" hidden="1" customWidth="1"/>
    <col min="11531" max="11776" width="0" style="27" hidden="1"/>
    <col min="11777" max="11777" width="5.7109375" style="27" hidden="1" customWidth="1"/>
    <col min="11778" max="11779" width="10" style="27" hidden="1" customWidth="1"/>
    <col min="11780" max="11781" width="9.140625" style="27" hidden="1" customWidth="1"/>
    <col min="11782" max="11783" width="9.85546875" style="27" hidden="1" customWidth="1"/>
    <col min="11784" max="11785" width="9.140625" style="27" hidden="1" customWidth="1"/>
    <col min="11786" max="11786" width="5.7109375" style="27" hidden="1" customWidth="1"/>
    <col min="11787" max="12032" width="0" style="27" hidden="1"/>
    <col min="12033" max="12033" width="5.7109375" style="27" hidden="1" customWidth="1"/>
    <col min="12034" max="12035" width="10" style="27" hidden="1" customWidth="1"/>
    <col min="12036" max="12037" width="9.140625" style="27" hidden="1" customWidth="1"/>
    <col min="12038" max="12039" width="9.85546875" style="27" hidden="1" customWidth="1"/>
    <col min="12040" max="12041" width="9.140625" style="27" hidden="1" customWidth="1"/>
    <col min="12042" max="12042" width="5.7109375" style="27" hidden="1" customWidth="1"/>
    <col min="12043" max="12288" width="0" style="27" hidden="1"/>
    <col min="12289" max="12289" width="5.7109375" style="27" hidden="1" customWidth="1"/>
    <col min="12290" max="12291" width="10" style="27" hidden="1" customWidth="1"/>
    <col min="12292" max="12293" width="9.140625" style="27" hidden="1" customWidth="1"/>
    <col min="12294" max="12295" width="9.85546875" style="27" hidden="1" customWidth="1"/>
    <col min="12296" max="12297" width="9.140625" style="27" hidden="1" customWidth="1"/>
    <col min="12298" max="12298" width="5.7109375" style="27" hidden="1" customWidth="1"/>
    <col min="12299" max="12544" width="0" style="27" hidden="1"/>
    <col min="12545" max="12545" width="5.7109375" style="27" hidden="1" customWidth="1"/>
    <col min="12546" max="12547" width="10" style="27" hidden="1" customWidth="1"/>
    <col min="12548" max="12549" width="9.140625" style="27" hidden="1" customWidth="1"/>
    <col min="12550" max="12551" width="9.85546875" style="27" hidden="1" customWidth="1"/>
    <col min="12552" max="12553" width="9.140625" style="27" hidden="1" customWidth="1"/>
    <col min="12554" max="12554" width="5.7109375" style="27" hidden="1" customWidth="1"/>
    <col min="12555" max="12800" width="0" style="27" hidden="1"/>
    <col min="12801" max="12801" width="5.7109375" style="27" hidden="1" customWidth="1"/>
    <col min="12802" max="12803" width="10" style="27" hidden="1" customWidth="1"/>
    <col min="12804" max="12805" width="9.140625" style="27" hidden="1" customWidth="1"/>
    <col min="12806" max="12807" width="9.85546875" style="27" hidden="1" customWidth="1"/>
    <col min="12808" max="12809" width="9.140625" style="27" hidden="1" customWidth="1"/>
    <col min="12810" max="12810" width="5.7109375" style="27" hidden="1" customWidth="1"/>
    <col min="12811" max="13056" width="0" style="27" hidden="1"/>
    <col min="13057" max="13057" width="5.7109375" style="27" hidden="1" customWidth="1"/>
    <col min="13058" max="13059" width="10" style="27" hidden="1" customWidth="1"/>
    <col min="13060" max="13061" width="9.140625" style="27" hidden="1" customWidth="1"/>
    <col min="13062" max="13063" width="9.85546875" style="27" hidden="1" customWidth="1"/>
    <col min="13064" max="13065" width="9.140625" style="27" hidden="1" customWidth="1"/>
    <col min="13066" max="13066" width="5.7109375" style="27" hidden="1" customWidth="1"/>
    <col min="13067" max="13312" width="0" style="27" hidden="1"/>
    <col min="13313" max="13313" width="5.7109375" style="27" hidden="1" customWidth="1"/>
    <col min="13314" max="13315" width="10" style="27" hidden="1" customWidth="1"/>
    <col min="13316" max="13317" width="9.140625" style="27" hidden="1" customWidth="1"/>
    <col min="13318" max="13319" width="9.85546875" style="27" hidden="1" customWidth="1"/>
    <col min="13320" max="13321" width="9.140625" style="27" hidden="1" customWidth="1"/>
    <col min="13322" max="13322" width="5.7109375" style="27" hidden="1" customWidth="1"/>
    <col min="13323" max="13568" width="0" style="27" hidden="1"/>
    <col min="13569" max="13569" width="5.7109375" style="27" hidden="1" customWidth="1"/>
    <col min="13570" max="13571" width="10" style="27" hidden="1" customWidth="1"/>
    <col min="13572" max="13573" width="9.140625" style="27" hidden="1" customWidth="1"/>
    <col min="13574" max="13575" width="9.85546875" style="27" hidden="1" customWidth="1"/>
    <col min="13576" max="13577" width="9.140625" style="27" hidden="1" customWidth="1"/>
    <col min="13578" max="13578" width="5.7109375" style="27" hidden="1" customWidth="1"/>
    <col min="13579" max="13824" width="0" style="27" hidden="1"/>
    <col min="13825" max="13825" width="5.7109375" style="27" hidden="1" customWidth="1"/>
    <col min="13826" max="13827" width="10" style="27" hidden="1" customWidth="1"/>
    <col min="13828" max="13829" width="9.140625" style="27" hidden="1" customWidth="1"/>
    <col min="13830" max="13831" width="9.85546875" style="27" hidden="1" customWidth="1"/>
    <col min="13832" max="13833" width="9.140625" style="27" hidden="1" customWidth="1"/>
    <col min="13834" max="13834" width="5.7109375" style="27" hidden="1" customWidth="1"/>
    <col min="13835" max="14080" width="0" style="27" hidden="1"/>
    <col min="14081" max="14081" width="5.7109375" style="27" hidden="1" customWidth="1"/>
    <col min="14082" max="14083" width="10" style="27" hidden="1" customWidth="1"/>
    <col min="14084" max="14085" width="9.140625" style="27" hidden="1" customWidth="1"/>
    <col min="14086" max="14087" width="9.85546875" style="27" hidden="1" customWidth="1"/>
    <col min="14088" max="14089" width="9.140625" style="27" hidden="1" customWidth="1"/>
    <col min="14090" max="14090" width="5.7109375" style="27" hidden="1" customWidth="1"/>
    <col min="14091" max="14336" width="0" style="27" hidden="1"/>
    <col min="14337" max="14337" width="5.7109375" style="27" hidden="1" customWidth="1"/>
    <col min="14338" max="14339" width="10" style="27" hidden="1" customWidth="1"/>
    <col min="14340" max="14341" width="9.140625" style="27" hidden="1" customWidth="1"/>
    <col min="14342" max="14343" width="9.85546875" style="27" hidden="1" customWidth="1"/>
    <col min="14344" max="14345" width="9.140625" style="27" hidden="1" customWidth="1"/>
    <col min="14346" max="14346" width="5.7109375" style="27" hidden="1" customWidth="1"/>
    <col min="14347" max="14592" width="0" style="27" hidden="1"/>
    <col min="14593" max="14593" width="5.7109375" style="27" hidden="1" customWidth="1"/>
    <col min="14594" max="14595" width="10" style="27" hidden="1" customWidth="1"/>
    <col min="14596" max="14597" width="9.140625" style="27" hidden="1" customWidth="1"/>
    <col min="14598" max="14599" width="9.85546875" style="27" hidden="1" customWidth="1"/>
    <col min="14600" max="14601" width="9.140625" style="27" hidden="1" customWidth="1"/>
    <col min="14602" max="14602" width="5.7109375" style="27" hidden="1" customWidth="1"/>
    <col min="14603" max="14848" width="0" style="27" hidden="1"/>
    <col min="14849" max="14849" width="5.7109375" style="27" hidden="1" customWidth="1"/>
    <col min="14850" max="14851" width="10" style="27" hidden="1" customWidth="1"/>
    <col min="14852" max="14853" width="9.140625" style="27" hidden="1" customWidth="1"/>
    <col min="14854" max="14855" width="9.85546875" style="27" hidden="1" customWidth="1"/>
    <col min="14856" max="14857" width="9.140625" style="27" hidden="1" customWidth="1"/>
    <col min="14858" max="14858" width="5.7109375" style="27" hidden="1" customWidth="1"/>
    <col min="14859" max="15104" width="0" style="27" hidden="1"/>
    <col min="15105" max="15105" width="5.7109375" style="27" hidden="1" customWidth="1"/>
    <col min="15106" max="15107" width="10" style="27" hidden="1" customWidth="1"/>
    <col min="15108" max="15109" width="9.140625" style="27" hidden="1" customWidth="1"/>
    <col min="15110" max="15111" width="9.85546875" style="27" hidden="1" customWidth="1"/>
    <col min="15112" max="15113" width="9.140625" style="27" hidden="1" customWidth="1"/>
    <col min="15114" max="15114" width="5.7109375" style="27" hidden="1" customWidth="1"/>
    <col min="15115" max="15360" width="0" style="27" hidden="1"/>
    <col min="15361" max="15361" width="5.7109375" style="27" hidden="1" customWidth="1"/>
    <col min="15362" max="15363" width="10" style="27" hidden="1" customWidth="1"/>
    <col min="15364" max="15365" width="9.140625" style="27" hidden="1" customWidth="1"/>
    <col min="15366" max="15367" width="9.85546875" style="27" hidden="1" customWidth="1"/>
    <col min="15368" max="15369" width="9.140625" style="27" hidden="1" customWidth="1"/>
    <col min="15370" max="15370" width="5.7109375" style="27" hidden="1" customWidth="1"/>
    <col min="15371" max="15616" width="0" style="27" hidden="1"/>
    <col min="15617" max="15617" width="5.7109375" style="27" hidden="1" customWidth="1"/>
    <col min="15618" max="15619" width="10" style="27" hidden="1" customWidth="1"/>
    <col min="15620" max="15621" width="9.140625" style="27" hidden="1" customWidth="1"/>
    <col min="15622" max="15623" width="9.85546875" style="27" hidden="1" customWidth="1"/>
    <col min="15624" max="15625" width="9.140625" style="27" hidden="1" customWidth="1"/>
    <col min="15626" max="15626" width="5.7109375" style="27" hidden="1" customWidth="1"/>
    <col min="15627" max="15872" width="0" style="27" hidden="1"/>
    <col min="15873" max="15873" width="5.7109375" style="27" hidden="1" customWidth="1"/>
    <col min="15874" max="15875" width="10" style="27" hidden="1" customWidth="1"/>
    <col min="15876" max="15877" width="9.140625" style="27" hidden="1" customWidth="1"/>
    <col min="15878" max="15879" width="9.85546875" style="27" hidden="1" customWidth="1"/>
    <col min="15880" max="15881" width="9.140625" style="27" hidden="1" customWidth="1"/>
    <col min="15882" max="15882" width="5.7109375" style="27" hidden="1" customWidth="1"/>
    <col min="15883" max="16128" width="0" style="27" hidden="1"/>
    <col min="16129" max="16129" width="5.7109375" style="27" hidden="1" customWidth="1"/>
    <col min="16130" max="16131" width="10" style="27" hidden="1" customWidth="1"/>
    <col min="16132" max="16133" width="9.140625" style="27" hidden="1" customWidth="1"/>
    <col min="16134" max="16135" width="9.85546875" style="27" hidden="1" customWidth="1"/>
    <col min="16136" max="16137" width="9.140625" style="27" hidden="1" customWidth="1"/>
    <col min="16138" max="16138" width="5.7109375" style="27" hidden="1" customWidth="1"/>
    <col min="16139" max="16384" width="0" style="27" hidden="1"/>
  </cols>
  <sheetData>
    <row r="1" spans="2:9" x14ac:dyDescent="0.25"/>
    <row r="2" spans="2:9" ht="15" customHeight="1" x14ac:dyDescent="0.25">
      <c r="E2" s="28"/>
      <c r="F2" s="29" t="s">
        <v>16</v>
      </c>
      <c r="G2" s="30"/>
    </row>
    <row r="3" spans="2:9" ht="15" customHeight="1" x14ac:dyDescent="0.25">
      <c r="E3" s="28"/>
      <c r="F3" s="29"/>
      <c r="G3" s="30"/>
    </row>
    <row r="4" spans="2:9" x14ac:dyDescent="0.25">
      <c r="E4" s="31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32"/>
      <c r="C13" s="32"/>
      <c r="D13" s="32"/>
      <c r="E13" s="32"/>
      <c r="F13" s="32"/>
      <c r="G13" s="32"/>
      <c r="H13" s="32"/>
      <c r="I13" s="32"/>
    </row>
    <row r="14" spans="2:9" x14ac:dyDescent="0.25"/>
    <row r="15" spans="2:9" ht="21" x14ac:dyDescent="0.35">
      <c r="B15" s="33" t="s">
        <v>17</v>
      </c>
      <c r="C15" s="28"/>
      <c r="D15" s="28"/>
      <c r="E15" s="28"/>
      <c r="F15" s="28"/>
      <c r="G15" s="28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34"/>
      <c r="C25" s="35"/>
    </row>
    <row r="26" spans="2:9" x14ac:dyDescent="0.25"/>
    <row r="27" spans="2:9" x14ac:dyDescent="0.25">
      <c r="B27" s="32"/>
      <c r="C27" s="32"/>
      <c r="D27" s="32"/>
      <c r="E27" s="32"/>
      <c r="F27" s="32"/>
      <c r="G27" s="32"/>
      <c r="H27" s="32"/>
      <c r="I27" s="32"/>
    </row>
    <row r="28" spans="2:9" x14ac:dyDescent="0.25"/>
    <row r="29" spans="2:9" x14ac:dyDescent="0.25"/>
  </sheetData>
  <sheetProtection password="C48A" sheet="1"/>
  <mergeCells count="1">
    <mergeCell ref="F2:G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2:H214"/>
  <sheetViews>
    <sheetView showGridLines="0" zoomScaleNormal="100" workbookViewId="0">
      <selection activeCell="B2" sqref="B2"/>
    </sheetView>
  </sheetViews>
  <sheetFormatPr defaultRowHeight="12.75" x14ac:dyDescent="0.2"/>
  <cols>
    <col min="1" max="1" width="3.7109375" style="1" customWidth="1"/>
    <col min="2" max="2" width="13.5703125" style="1" customWidth="1"/>
    <col min="3" max="3" width="9.42578125" style="1" customWidth="1"/>
    <col min="4" max="4" width="9.140625" style="1"/>
    <col min="5" max="5" width="9.7109375" style="1" bestFit="1" customWidth="1"/>
    <col min="6" max="6" width="9.140625" style="1"/>
    <col min="7" max="7" width="19.7109375" style="1" customWidth="1"/>
    <col min="8" max="8" width="10.42578125" style="1" customWidth="1"/>
    <col min="9" max="10" width="9.140625" style="1"/>
    <col min="11" max="11" width="3.7109375" style="1" customWidth="1"/>
    <col min="12" max="16384" width="9.140625" style="1"/>
  </cols>
  <sheetData>
    <row r="2" spans="1:8" ht="15.75" x14ac:dyDescent="0.25">
      <c r="B2" s="21" t="s">
        <v>15</v>
      </c>
      <c r="C2" s="22"/>
      <c r="D2" s="22"/>
      <c r="E2" s="23">
        <f>-(C5/C6-1)</f>
        <v>0.31565658024698873</v>
      </c>
      <c r="F2" s="5" t="s">
        <v>14</v>
      </c>
    </row>
    <row r="3" spans="1:8" x14ac:dyDescent="0.2">
      <c r="B3" s="9"/>
      <c r="C3" s="9"/>
      <c r="D3" s="9"/>
      <c r="E3" s="9"/>
    </row>
    <row r="4" spans="1:8" x14ac:dyDescent="0.2">
      <c r="A4" s="16"/>
      <c r="B4" s="7" t="s">
        <v>9</v>
      </c>
      <c r="C4" s="7" t="s">
        <v>3</v>
      </c>
      <c r="D4" s="7" t="s">
        <v>0</v>
      </c>
      <c r="E4" s="14" t="s">
        <v>1</v>
      </c>
    </row>
    <row r="5" spans="1:8" ht="15.75" x14ac:dyDescent="0.25">
      <c r="A5" s="16"/>
      <c r="B5" s="20" t="s">
        <v>4</v>
      </c>
      <c r="C5" s="26">
        <f>STDEV(tbl_dados[Carteira])*SQRT(12)</f>
        <v>0.19539605579122149</v>
      </c>
      <c r="D5" s="24">
        <f>STDEV(tbl_dados[IBOV])*SQRT(12)</f>
        <v>0.32676825103175622</v>
      </c>
      <c r="E5" s="25">
        <f>STDEV(tbl_dados[DÓLAR])*SQRT(12)</f>
        <v>0.22365610816659928</v>
      </c>
      <c r="F5" s="6" t="s">
        <v>8</v>
      </c>
    </row>
    <row r="6" spans="1:8" ht="15.75" x14ac:dyDescent="0.25">
      <c r="A6" s="16"/>
      <c r="B6" s="17" t="s">
        <v>7</v>
      </c>
      <c r="C6" s="15">
        <f>SUMPRODUCT($D$8:$E$8,$D$5:$E$5)</f>
        <v>0.28552339388569348</v>
      </c>
      <c r="D6" s="2"/>
      <c r="E6" s="2"/>
      <c r="F6" s="6" t="s">
        <v>10</v>
      </c>
    </row>
    <row r="7" spans="1:8" x14ac:dyDescent="0.2">
      <c r="C7" s="2"/>
      <c r="D7" s="2"/>
      <c r="E7" s="2"/>
    </row>
    <row r="8" spans="1:8" x14ac:dyDescent="0.2">
      <c r="C8" s="8" t="s">
        <v>6</v>
      </c>
      <c r="D8" s="4">
        <v>0.6</v>
      </c>
      <c r="E8" s="4">
        <v>0.4</v>
      </c>
      <c r="F8" s="6" t="s">
        <v>11</v>
      </c>
    </row>
    <row r="9" spans="1:8" x14ac:dyDescent="0.2">
      <c r="B9" s="7" t="s">
        <v>2</v>
      </c>
      <c r="C9" s="7" t="s">
        <v>3</v>
      </c>
      <c r="D9" s="7" t="s">
        <v>0</v>
      </c>
      <c r="E9" s="7" t="s">
        <v>1</v>
      </c>
    </row>
    <row r="10" spans="1:8" x14ac:dyDescent="0.2">
      <c r="B10" s="11">
        <v>34516</v>
      </c>
      <c r="C10" s="10">
        <f>SUMPRODUCT($D$8:$E$8,D10:E10)</f>
        <v>7.1760000000000018E-2</v>
      </c>
      <c r="D10" s="10">
        <v>0.15960000000000002</v>
      </c>
      <c r="E10" s="10">
        <v>-0.06</v>
      </c>
    </row>
    <row r="11" spans="1:8" x14ac:dyDescent="0.2">
      <c r="B11" s="11">
        <v>34547</v>
      </c>
      <c r="C11" s="10">
        <f t="shared" ref="C11:C74" si="0">SUMPRODUCT($D$8:$E$8,D11:E11)</f>
        <v>0.13938</v>
      </c>
      <c r="D11" s="10">
        <v>0.26850000000000002</v>
      </c>
      <c r="E11" s="10">
        <v>-5.4299999999999994E-2</v>
      </c>
      <c r="G11" s="10"/>
      <c r="H11" s="10"/>
    </row>
    <row r="12" spans="1:8" x14ac:dyDescent="0.2">
      <c r="B12" s="11">
        <v>34578</v>
      </c>
      <c r="C12" s="10">
        <f t="shared" si="0"/>
        <v>1.1999999999999962E-3</v>
      </c>
      <c r="D12" s="10">
        <v>2.8999999999999998E-2</v>
      </c>
      <c r="E12" s="10">
        <v>-4.0500000000000001E-2</v>
      </c>
      <c r="G12" s="10"/>
      <c r="H12" s="10"/>
    </row>
    <row r="13" spans="1:8" x14ac:dyDescent="0.2">
      <c r="B13" s="11">
        <v>34608</v>
      </c>
      <c r="C13" s="10">
        <f t="shared" si="0"/>
        <v>-7.8339999999999993E-2</v>
      </c>
      <c r="D13" s="10">
        <v>-0.12509999999999999</v>
      </c>
      <c r="E13" s="10">
        <v>-8.199999999999999E-3</v>
      </c>
      <c r="G13" s="10"/>
      <c r="H13" s="10"/>
    </row>
    <row r="14" spans="1:8" x14ac:dyDescent="0.2">
      <c r="B14" s="11">
        <v>34639</v>
      </c>
      <c r="C14" s="10">
        <f t="shared" si="0"/>
        <v>-1.8240000000000003E-2</v>
      </c>
      <c r="D14" s="10">
        <v>-2.9600000000000001E-2</v>
      </c>
      <c r="E14" s="10">
        <v>-1.1999999999999999E-3</v>
      </c>
      <c r="G14" s="10"/>
      <c r="H14" s="10"/>
    </row>
    <row r="15" spans="1:8" x14ac:dyDescent="0.2">
      <c r="B15" s="12">
        <v>34669</v>
      </c>
      <c r="C15" s="13">
        <f t="shared" si="0"/>
        <v>-3.8459999999999994E-2</v>
      </c>
      <c r="D15" s="13">
        <v>-6.4899999999999999E-2</v>
      </c>
      <c r="E15" s="13">
        <v>1.1999999999999999E-3</v>
      </c>
    </row>
    <row r="16" spans="1:8" x14ac:dyDescent="0.2">
      <c r="B16" s="11">
        <v>34700</v>
      </c>
      <c r="C16" s="10">
        <f t="shared" si="0"/>
        <v>-6.6500000000000004E-2</v>
      </c>
      <c r="D16" s="10">
        <v>-0.10769999999999999</v>
      </c>
      <c r="E16" s="10">
        <v>-4.6999999999999993E-3</v>
      </c>
    </row>
    <row r="17" spans="2:5" x14ac:dyDescent="0.2">
      <c r="B17" s="11">
        <v>34731</v>
      </c>
      <c r="C17" s="10">
        <f t="shared" si="0"/>
        <v>-9.0340000000000018E-2</v>
      </c>
      <c r="D17" s="10">
        <v>-0.15810000000000002</v>
      </c>
      <c r="E17" s="10">
        <v>1.1299999999999999E-2</v>
      </c>
    </row>
    <row r="18" spans="2:5" x14ac:dyDescent="0.2">
      <c r="B18" s="11">
        <v>34759</v>
      </c>
      <c r="C18" s="10">
        <f t="shared" si="0"/>
        <v>-3.259999999999999E-2</v>
      </c>
      <c r="D18" s="10">
        <v>-8.9200000000000002E-2</v>
      </c>
      <c r="E18" s="10">
        <v>5.2300000000000006E-2</v>
      </c>
    </row>
    <row r="19" spans="2:5" x14ac:dyDescent="0.2">
      <c r="B19" s="11">
        <v>34790</v>
      </c>
      <c r="C19" s="10">
        <f t="shared" si="0"/>
        <v>0.17571999999999999</v>
      </c>
      <c r="D19" s="10">
        <v>0.2802</v>
      </c>
      <c r="E19" s="10">
        <v>1.9E-2</v>
      </c>
    </row>
    <row r="20" spans="2:5" x14ac:dyDescent="0.2">
      <c r="B20" s="11">
        <v>34820</v>
      </c>
      <c r="C20" s="10">
        <f t="shared" si="0"/>
        <v>-1.772E-2</v>
      </c>
      <c r="D20" s="10">
        <v>-2.4399999999999998E-2</v>
      </c>
      <c r="E20" s="10">
        <v>-7.7000000000000002E-3</v>
      </c>
    </row>
    <row r="21" spans="2:5" x14ac:dyDescent="0.2">
      <c r="B21" s="11">
        <v>34851</v>
      </c>
      <c r="C21" s="10">
        <f t="shared" si="0"/>
        <v>-1.1820000000000001E-2</v>
      </c>
      <c r="D21" s="10">
        <v>-3.15E-2</v>
      </c>
      <c r="E21" s="10">
        <v>1.77E-2</v>
      </c>
    </row>
    <row r="22" spans="2:5" x14ac:dyDescent="0.2">
      <c r="B22" s="11">
        <v>34881</v>
      </c>
      <c r="C22" s="10">
        <f t="shared" si="0"/>
        <v>5.1740000000000001E-2</v>
      </c>
      <c r="D22" s="10">
        <v>7.6100000000000001E-2</v>
      </c>
      <c r="E22" s="10">
        <v>1.52E-2</v>
      </c>
    </row>
    <row r="23" spans="2:5" x14ac:dyDescent="0.2">
      <c r="B23" s="11">
        <v>34912</v>
      </c>
      <c r="C23" s="10">
        <f t="shared" si="0"/>
        <v>7.3419999999999999E-2</v>
      </c>
      <c r="D23" s="10">
        <v>0.11169999999999999</v>
      </c>
      <c r="E23" s="10">
        <v>1.6E-2</v>
      </c>
    </row>
    <row r="24" spans="2:5" x14ac:dyDescent="0.2">
      <c r="B24" s="11">
        <v>34943</v>
      </c>
      <c r="C24" s="10">
        <f t="shared" si="0"/>
        <v>5.1320000000000005E-2</v>
      </c>
      <c r="D24" s="10">
        <v>8.3400000000000002E-2</v>
      </c>
      <c r="E24" s="10">
        <v>3.2000000000000002E-3</v>
      </c>
    </row>
    <row r="25" spans="2:5" x14ac:dyDescent="0.2">
      <c r="B25" s="11">
        <v>34973</v>
      </c>
      <c r="C25" s="10">
        <f t="shared" si="0"/>
        <v>-6.6279999999999992E-2</v>
      </c>
      <c r="D25" s="10">
        <v>-0.11599999999999999</v>
      </c>
      <c r="E25" s="10">
        <v>8.3000000000000001E-3</v>
      </c>
    </row>
    <row r="26" spans="2:5" x14ac:dyDescent="0.2">
      <c r="B26" s="11">
        <v>35004</v>
      </c>
      <c r="C26" s="10">
        <f t="shared" si="0"/>
        <v>3.8319999999999993E-2</v>
      </c>
      <c r="D26" s="10">
        <v>6.0599999999999994E-2</v>
      </c>
      <c r="E26" s="10">
        <v>4.8999999999999998E-3</v>
      </c>
    </row>
    <row r="27" spans="2:5" x14ac:dyDescent="0.2">
      <c r="B27" s="12">
        <v>35034</v>
      </c>
      <c r="C27" s="13">
        <f t="shared" si="0"/>
        <v>-8.4800000000000014E-3</v>
      </c>
      <c r="D27" s="13">
        <v>-1.8200000000000001E-2</v>
      </c>
      <c r="E27" s="13">
        <v>6.0999999999999995E-3</v>
      </c>
    </row>
    <row r="28" spans="2:5" x14ac:dyDescent="0.2">
      <c r="B28" s="11">
        <v>35065</v>
      </c>
      <c r="C28" s="10">
        <f t="shared" si="0"/>
        <v>0.12149999999999997</v>
      </c>
      <c r="D28" s="10">
        <v>0.19829999999999998</v>
      </c>
      <c r="E28" s="10">
        <v>6.3E-3</v>
      </c>
    </row>
    <row r="29" spans="2:5" x14ac:dyDescent="0.2">
      <c r="B29" s="11">
        <v>35096</v>
      </c>
      <c r="C29" s="10">
        <f t="shared" si="0"/>
        <v>-2.0279999999999996E-2</v>
      </c>
      <c r="D29" s="10">
        <v>-3.7599999999999995E-2</v>
      </c>
      <c r="E29" s="10">
        <v>5.6999999999999993E-3</v>
      </c>
    </row>
    <row r="30" spans="2:5" x14ac:dyDescent="0.2">
      <c r="B30" s="11">
        <v>35125</v>
      </c>
      <c r="C30" s="10">
        <f t="shared" si="0"/>
        <v>1.2000000000000001E-3</v>
      </c>
      <c r="D30" s="10">
        <v>-5.9999999999999995E-4</v>
      </c>
      <c r="E30" s="10">
        <v>3.9000000000000003E-3</v>
      </c>
    </row>
    <row r="31" spans="2:5" x14ac:dyDescent="0.2">
      <c r="B31" s="11">
        <v>35156</v>
      </c>
      <c r="C31" s="10">
        <f t="shared" si="0"/>
        <v>2.7159999999999997E-2</v>
      </c>
      <c r="D31" s="10">
        <v>4.2199999999999994E-2</v>
      </c>
      <c r="E31" s="10">
        <v>4.5999999999999999E-3</v>
      </c>
    </row>
    <row r="32" spans="2:5" x14ac:dyDescent="0.2">
      <c r="B32" s="11">
        <v>35186</v>
      </c>
      <c r="C32" s="10">
        <f t="shared" si="0"/>
        <v>6.7879999999999996E-2</v>
      </c>
      <c r="D32" s="10">
        <v>0.10920000000000001</v>
      </c>
      <c r="E32" s="10">
        <v>5.8999999999999999E-3</v>
      </c>
    </row>
    <row r="33" spans="2:5" x14ac:dyDescent="0.2">
      <c r="B33" s="11">
        <v>35217</v>
      </c>
      <c r="C33" s="10">
        <f t="shared" si="0"/>
        <v>3.5519999999999996E-2</v>
      </c>
      <c r="D33" s="10">
        <v>5.5199999999999999E-2</v>
      </c>
      <c r="E33" s="10">
        <v>6.0000000000000001E-3</v>
      </c>
    </row>
    <row r="34" spans="2:5" x14ac:dyDescent="0.2">
      <c r="B34" s="11">
        <v>35247</v>
      </c>
      <c r="C34" s="10">
        <f t="shared" si="0"/>
        <v>1.0580000000000001E-2</v>
      </c>
      <c r="D34" s="10">
        <v>1.3100000000000001E-2</v>
      </c>
      <c r="E34" s="10">
        <v>6.8000000000000005E-3</v>
      </c>
    </row>
    <row r="35" spans="2:5" x14ac:dyDescent="0.2">
      <c r="B35" s="11">
        <v>35278</v>
      </c>
      <c r="C35" s="10">
        <f t="shared" si="0"/>
        <v>1.5560000000000001E-2</v>
      </c>
      <c r="D35" s="10">
        <v>2.2200000000000001E-2</v>
      </c>
      <c r="E35" s="10">
        <v>5.6000000000000008E-3</v>
      </c>
    </row>
    <row r="36" spans="2:5" x14ac:dyDescent="0.2">
      <c r="B36" s="11">
        <v>35309</v>
      </c>
      <c r="C36" s="10">
        <f t="shared" si="0"/>
        <v>1.9740000000000001E-2</v>
      </c>
      <c r="D36" s="10">
        <v>2.9900000000000003E-2</v>
      </c>
      <c r="E36" s="10">
        <v>4.5000000000000005E-3</v>
      </c>
    </row>
    <row r="37" spans="2:5" x14ac:dyDescent="0.2">
      <c r="B37" s="11">
        <v>35339</v>
      </c>
      <c r="C37" s="10">
        <f t="shared" si="0"/>
        <v>1.0440000000000001E-2</v>
      </c>
      <c r="D37" s="10">
        <v>1.34E-2</v>
      </c>
      <c r="E37" s="10">
        <v>6.0000000000000001E-3</v>
      </c>
    </row>
    <row r="38" spans="2:5" x14ac:dyDescent="0.2">
      <c r="B38" s="11">
        <v>35370</v>
      </c>
      <c r="C38" s="10">
        <f t="shared" si="0"/>
        <v>1.4379999999999999E-2</v>
      </c>
      <c r="D38" s="10">
        <v>2.0299999999999999E-2</v>
      </c>
      <c r="E38" s="10">
        <v>5.5000000000000005E-3</v>
      </c>
    </row>
    <row r="39" spans="2:5" x14ac:dyDescent="0.2">
      <c r="B39" s="12">
        <v>35400</v>
      </c>
      <c r="C39" s="13">
        <f t="shared" si="0"/>
        <v>3.6060000000000002E-2</v>
      </c>
      <c r="D39" s="13">
        <v>5.6100000000000004E-2</v>
      </c>
      <c r="E39" s="13">
        <v>6.0000000000000001E-3</v>
      </c>
    </row>
    <row r="40" spans="2:5" x14ac:dyDescent="0.2">
      <c r="B40" s="11">
        <v>35431</v>
      </c>
      <c r="C40" s="10">
        <f t="shared" si="0"/>
        <v>8.1400000000000014E-2</v>
      </c>
      <c r="D40" s="10">
        <v>0.13140000000000002</v>
      </c>
      <c r="E40" s="10">
        <v>6.4000000000000003E-3</v>
      </c>
    </row>
    <row r="41" spans="2:5" x14ac:dyDescent="0.2">
      <c r="B41" s="11">
        <v>35462</v>
      </c>
      <c r="C41" s="10">
        <f t="shared" si="0"/>
        <v>6.3219999999999998E-2</v>
      </c>
      <c r="D41" s="10">
        <v>0.10189999999999999</v>
      </c>
      <c r="E41" s="10">
        <v>5.1999999999999998E-3</v>
      </c>
    </row>
    <row r="42" spans="2:5" x14ac:dyDescent="0.2">
      <c r="B42" s="11">
        <v>35490</v>
      </c>
      <c r="C42" s="10">
        <f t="shared" si="0"/>
        <v>1.7659999999999999E-2</v>
      </c>
      <c r="D42" s="10">
        <v>2.4500000000000001E-2</v>
      </c>
      <c r="E42" s="10">
        <v>7.4000000000000003E-3</v>
      </c>
    </row>
    <row r="43" spans="2:5" x14ac:dyDescent="0.2">
      <c r="B43" s="11">
        <v>35521</v>
      </c>
      <c r="C43" s="10">
        <f t="shared" si="0"/>
        <v>6.3899999999999985E-2</v>
      </c>
      <c r="D43" s="10">
        <v>0.10369999999999999</v>
      </c>
      <c r="E43" s="10">
        <v>4.1999999999999997E-3</v>
      </c>
    </row>
    <row r="44" spans="2:5" x14ac:dyDescent="0.2">
      <c r="B44" s="11">
        <v>35551</v>
      </c>
      <c r="C44" s="10">
        <f t="shared" si="0"/>
        <v>8.48E-2</v>
      </c>
      <c r="D44" s="10">
        <v>0.13639999999999999</v>
      </c>
      <c r="E44" s="10">
        <v>7.4000000000000003E-3</v>
      </c>
    </row>
    <row r="45" spans="2:5" x14ac:dyDescent="0.2">
      <c r="B45" s="11">
        <v>35582</v>
      </c>
      <c r="C45" s="10">
        <f t="shared" si="0"/>
        <v>6.6639999999999991E-2</v>
      </c>
      <c r="D45" s="10">
        <v>0.10779999999999999</v>
      </c>
      <c r="E45" s="10">
        <v>4.8999999999999998E-3</v>
      </c>
    </row>
    <row r="46" spans="2:5" x14ac:dyDescent="0.2">
      <c r="B46" s="11">
        <v>35612</v>
      </c>
      <c r="C46" s="10">
        <f t="shared" si="0"/>
        <v>1.6980000000000002E-2</v>
      </c>
      <c r="D46" s="10">
        <v>2.4300000000000002E-2</v>
      </c>
      <c r="E46" s="10">
        <v>6.0000000000000001E-3</v>
      </c>
    </row>
    <row r="47" spans="2:5" x14ac:dyDescent="0.2">
      <c r="B47" s="11">
        <v>35643</v>
      </c>
      <c r="C47" s="10">
        <f t="shared" si="0"/>
        <v>-0.10243999999999999</v>
      </c>
      <c r="D47" s="10">
        <v>-0.17579999999999998</v>
      </c>
      <c r="E47" s="10">
        <v>7.6E-3</v>
      </c>
    </row>
    <row r="48" spans="2:5" x14ac:dyDescent="0.2">
      <c r="B48" s="11">
        <v>35674</v>
      </c>
      <c r="C48" s="10">
        <f t="shared" si="0"/>
        <v>6.8959999999999994E-2</v>
      </c>
      <c r="D48" s="10">
        <v>0.11199999999999999</v>
      </c>
      <c r="E48" s="10">
        <v>4.4000000000000003E-3</v>
      </c>
    </row>
    <row r="49" spans="2:5" x14ac:dyDescent="0.2">
      <c r="B49" s="11">
        <v>35704</v>
      </c>
      <c r="C49" s="10">
        <f t="shared" si="0"/>
        <v>-0.14054</v>
      </c>
      <c r="D49" s="10">
        <v>-0.23829999999999998</v>
      </c>
      <c r="E49" s="10">
        <v>6.0999999999999995E-3</v>
      </c>
    </row>
    <row r="50" spans="2:5" x14ac:dyDescent="0.2">
      <c r="B50" s="11">
        <v>35735</v>
      </c>
      <c r="C50" s="10">
        <f t="shared" si="0"/>
        <v>2.9680000000000002E-2</v>
      </c>
      <c r="D50" s="10">
        <v>4.5400000000000003E-2</v>
      </c>
      <c r="E50" s="10">
        <v>6.0999999999999995E-3</v>
      </c>
    </row>
    <row r="51" spans="2:5" x14ac:dyDescent="0.2">
      <c r="B51" s="12">
        <v>35765</v>
      </c>
      <c r="C51" s="13">
        <f t="shared" si="0"/>
        <v>5.3599999999999995E-2</v>
      </c>
      <c r="D51" s="13">
        <v>8.539999999999999E-2</v>
      </c>
      <c r="E51" s="13">
        <v>5.8999999999999999E-3</v>
      </c>
    </row>
    <row r="52" spans="2:5" x14ac:dyDescent="0.2">
      <c r="B52" s="11">
        <v>35796</v>
      </c>
      <c r="C52" s="10">
        <f t="shared" si="0"/>
        <v>-2.5419999999999998E-2</v>
      </c>
      <c r="D52" s="10">
        <v>-4.6699999999999998E-2</v>
      </c>
      <c r="E52" s="10">
        <v>6.5000000000000006E-3</v>
      </c>
    </row>
    <row r="53" spans="2:5" x14ac:dyDescent="0.2">
      <c r="B53" s="11">
        <v>35827</v>
      </c>
      <c r="C53" s="10">
        <f t="shared" si="0"/>
        <v>5.484E-2</v>
      </c>
      <c r="D53" s="10">
        <v>8.7400000000000005E-2</v>
      </c>
      <c r="E53" s="10">
        <v>6.0000000000000001E-3</v>
      </c>
    </row>
    <row r="54" spans="2:5" x14ac:dyDescent="0.2">
      <c r="B54" s="11">
        <v>35855</v>
      </c>
      <c r="C54" s="10">
        <f t="shared" si="0"/>
        <v>8.0599999999999977E-2</v>
      </c>
      <c r="D54" s="10">
        <v>0.13019999999999998</v>
      </c>
      <c r="E54" s="10">
        <v>6.1999999999999998E-3</v>
      </c>
    </row>
    <row r="55" spans="2:5" x14ac:dyDescent="0.2">
      <c r="B55" s="11">
        <v>35886</v>
      </c>
      <c r="C55" s="10">
        <f t="shared" si="0"/>
        <v>-1.106E-2</v>
      </c>
      <c r="D55" s="10">
        <v>-2.2499999999999999E-2</v>
      </c>
      <c r="E55" s="10">
        <v>6.0999999999999995E-3</v>
      </c>
    </row>
    <row r="56" spans="2:5" x14ac:dyDescent="0.2">
      <c r="B56" s="11">
        <v>35916</v>
      </c>
      <c r="C56" s="10">
        <f t="shared" si="0"/>
        <v>-9.1920000000000002E-2</v>
      </c>
      <c r="D56" s="10">
        <v>-0.15679999999999999</v>
      </c>
      <c r="E56" s="10">
        <v>5.4000000000000003E-3</v>
      </c>
    </row>
    <row r="57" spans="2:5" x14ac:dyDescent="0.2">
      <c r="B57" s="11">
        <v>35947</v>
      </c>
      <c r="C57" s="10">
        <f t="shared" si="0"/>
        <v>-8.0199999999999994E-3</v>
      </c>
      <c r="D57" s="10">
        <v>-1.7100000000000001E-2</v>
      </c>
      <c r="E57" s="10">
        <v>5.6000000000000008E-3</v>
      </c>
    </row>
    <row r="58" spans="2:5" x14ac:dyDescent="0.2">
      <c r="B58" s="11">
        <v>35977</v>
      </c>
      <c r="C58" s="10">
        <f t="shared" si="0"/>
        <v>6.6020000000000009E-2</v>
      </c>
      <c r="D58" s="10">
        <v>0.10630000000000001</v>
      </c>
      <c r="E58" s="10">
        <v>5.6000000000000008E-3</v>
      </c>
    </row>
    <row r="59" spans="2:5" x14ac:dyDescent="0.2">
      <c r="B59" s="11">
        <v>36008</v>
      </c>
      <c r="C59" s="10">
        <f t="shared" si="0"/>
        <v>-0.23265999999999995</v>
      </c>
      <c r="D59" s="10">
        <v>-0.39549999999999996</v>
      </c>
      <c r="E59" s="10">
        <v>1.1599999999999999E-2</v>
      </c>
    </row>
    <row r="60" spans="2:5" x14ac:dyDescent="0.2">
      <c r="B60" s="11">
        <v>36039</v>
      </c>
      <c r="C60" s="10">
        <f t="shared" si="0"/>
        <v>1.4060000000000001E-2</v>
      </c>
      <c r="D60" s="10">
        <v>1.8500000000000003E-2</v>
      </c>
      <c r="E60" s="10">
        <v>7.4000000000000003E-3</v>
      </c>
    </row>
    <row r="61" spans="2:5" x14ac:dyDescent="0.2">
      <c r="B61" s="11">
        <v>36069</v>
      </c>
      <c r="C61" s="10">
        <f t="shared" si="0"/>
        <v>4.3900000000000002E-2</v>
      </c>
      <c r="D61" s="10">
        <v>6.8900000000000003E-2</v>
      </c>
      <c r="E61" s="10">
        <v>6.4000000000000003E-3</v>
      </c>
    </row>
    <row r="62" spans="2:5" x14ac:dyDescent="0.2">
      <c r="B62" s="11">
        <v>36100</v>
      </c>
      <c r="C62" s="10">
        <f t="shared" si="0"/>
        <v>0.13768</v>
      </c>
      <c r="D62" s="10">
        <v>0.22500000000000001</v>
      </c>
      <c r="E62" s="10">
        <v>6.7000000000000002E-3</v>
      </c>
    </row>
    <row r="63" spans="2:5" x14ac:dyDescent="0.2">
      <c r="B63" s="12">
        <v>36130</v>
      </c>
      <c r="C63" s="13">
        <f t="shared" si="0"/>
        <v>-0.12591999999999998</v>
      </c>
      <c r="D63" s="13">
        <v>-0.214</v>
      </c>
      <c r="E63" s="13">
        <v>6.1999999999999998E-3</v>
      </c>
    </row>
    <row r="64" spans="2:5" x14ac:dyDescent="0.2">
      <c r="B64" s="11">
        <v>36161</v>
      </c>
      <c r="C64" s="10">
        <f t="shared" si="0"/>
        <v>0.37902000000000002</v>
      </c>
      <c r="D64" s="10">
        <v>0.20449999999999999</v>
      </c>
      <c r="E64" s="10">
        <v>0.64080000000000004</v>
      </c>
    </row>
    <row r="65" spans="2:5" x14ac:dyDescent="0.2">
      <c r="B65" s="11">
        <v>36192</v>
      </c>
      <c r="C65" s="10">
        <f t="shared" si="0"/>
        <v>7.0679999999999993E-2</v>
      </c>
      <c r="D65" s="10">
        <v>9.0399999999999994E-2</v>
      </c>
      <c r="E65" s="10">
        <v>4.1100000000000005E-2</v>
      </c>
    </row>
    <row r="66" spans="2:5" x14ac:dyDescent="0.2">
      <c r="B66" s="11">
        <v>36220</v>
      </c>
      <c r="C66" s="10">
        <f t="shared" si="0"/>
        <v>5.3839999999999985E-2</v>
      </c>
      <c r="D66" s="10">
        <v>0.20039999999999999</v>
      </c>
      <c r="E66" s="10">
        <v>-0.16600000000000001</v>
      </c>
    </row>
    <row r="67" spans="2:5" x14ac:dyDescent="0.2">
      <c r="B67" s="11">
        <v>36251</v>
      </c>
      <c r="C67" s="10">
        <f t="shared" si="0"/>
        <v>2.2419999999999995E-2</v>
      </c>
      <c r="D67" s="10">
        <v>6.1100000000000002E-2</v>
      </c>
      <c r="E67" s="10">
        <v>-3.56E-2</v>
      </c>
    </row>
    <row r="68" spans="2:5" x14ac:dyDescent="0.2">
      <c r="B68" s="11">
        <v>36281</v>
      </c>
      <c r="C68" s="10">
        <f t="shared" si="0"/>
        <v>1.440000000000002E-3</v>
      </c>
      <c r="D68" s="10">
        <v>-2.3E-2</v>
      </c>
      <c r="E68" s="10">
        <v>3.8100000000000002E-2</v>
      </c>
    </row>
    <row r="69" spans="2:5" x14ac:dyDescent="0.2">
      <c r="B69" s="11">
        <v>36312</v>
      </c>
      <c r="C69" s="10">
        <f t="shared" si="0"/>
        <v>3.9599999999999996E-2</v>
      </c>
      <c r="D69" s="10">
        <v>4.8399999999999999E-2</v>
      </c>
      <c r="E69" s="10">
        <v>2.64E-2</v>
      </c>
    </row>
    <row r="70" spans="2:5" x14ac:dyDescent="0.2">
      <c r="B70" s="11">
        <v>36342</v>
      </c>
      <c r="C70" s="10">
        <f t="shared" si="0"/>
        <v>-5.6699999999999993E-2</v>
      </c>
      <c r="D70" s="10">
        <v>-0.10189999999999999</v>
      </c>
      <c r="E70" s="10">
        <v>1.11E-2</v>
      </c>
    </row>
    <row r="71" spans="2:5" x14ac:dyDescent="0.2">
      <c r="B71" s="11">
        <v>36373</v>
      </c>
      <c r="C71" s="10">
        <f t="shared" si="0"/>
        <v>3.5400000000000001E-2</v>
      </c>
      <c r="D71" s="10">
        <v>1.18E-2</v>
      </c>
      <c r="E71" s="10">
        <v>7.0800000000000002E-2</v>
      </c>
    </row>
    <row r="72" spans="2:5" x14ac:dyDescent="0.2">
      <c r="B72" s="11">
        <v>36404</v>
      </c>
      <c r="C72" s="10">
        <f t="shared" si="0"/>
        <v>3.2099999999999997E-2</v>
      </c>
      <c r="D72" s="10">
        <v>5.1299999999999998E-2</v>
      </c>
      <c r="E72" s="10">
        <v>3.3E-3</v>
      </c>
    </row>
    <row r="73" spans="2:5" x14ac:dyDescent="0.2">
      <c r="B73" s="11">
        <v>36434</v>
      </c>
      <c r="C73" s="10">
        <f t="shared" si="0"/>
        <v>3.85E-2</v>
      </c>
      <c r="D73" s="10">
        <v>5.3499999999999999E-2</v>
      </c>
      <c r="E73" s="10">
        <v>1.6E-2</v>
      </c>
    </row>
    <row r="74" spans="2:5" x14ac:dyDescent="0.2">
      <c r="B74" s="11">
        <v>36465</v>
      </c>
      <c r="C74" s="10">
        <f t="shared" si="0"/>
        <v>0.10057999999999999</v>
      </c>
      <c r="D74" s="10">
        <v>0.1777</v>
      </c>
      <c r="E74" s="10">
        <v>-1.5100000000000001E-2</v>
      </c>
    </row>
    <row r="75" spans="2:5" x14ac:dyDescent="0.2">
      <c r="B75" s="12">
        <v>36495</v>
      </c>
      <c r="C75" s="13">
        <f t="shared" ref="C75:C138" si="1">SUMPRODUCT($D$8:$E$8,D75:E75)</f>
        <v>0.11650000000000001</v>
      </c>
      <c r="D75" s="13">
        <v>0.24050000000000002</v>
      </c>
      <c r="E75" s="13">
        <v>-6.9500000000000006E-2</v>
      </c>
    </row>
    <row r="76" spans="2:5" x14ac:dyDescent="0.2">
      <c r="B76" s="11">
        <v>36526</v>
      </c>
      <c r="C76" s="10">
        <f t="shared" si="1"/>
        <v>-2.1660000000000002E-2</v>
      </c>
      <c r="D76" s="10">
        <v>-4.1100000000000005E-2</v>
      </c>
      <c r="E76" s="10">
        <v>7.4999999999999997E-3</v>
      </c>
    </row>
    <row r="77" spans="2:5" x14ac:dyDescent="0.2">
      <c r="B77" s="11">
        <v>36557</v>
      </c>
      <c r="C77" s="10">
        <f t="shared" si="1"/>
        <v>3.934E-2</v>
      </c>
      <c r="D77" s="10">
        <v>7.8100000000000003E-2</v>
      </c>
      <c r="E77" s="10">
        <v>-1.8799999999999997E-2</v>
      </c>
    </row>
    <row r="78" spans="2:5" x14ac:dyDescent="0.2">
      <c r="B78" s="11">
        <v>36586</v>
      </c>
      <c r="C78" s="10">
        <f t="shared" si="1"/>
        <v>6.6E-4</v>
      </c>
      <c r="D78" s="10">
        <v>9.1000000000000004E-3</v>
      </c>
      <c r="E78" s="10">
        <v>-1.2E-2</v>
      </c>
    </row>
    <row r="79" spans="2:5" x14ac:dyDescent="0.2">
      <c r="B79" s="11">
        <v>36617</v>
      </c>
      <c r="C79" s="10">
        <f t="shared" si="1"/>
        <v>-6.3259999999999997E-2</v>
      </c>
      <c r="D79" s="10">
        <v>-0.12809999999999999</v>
      </c>
      <c r="E79" s="10">
        <v>3.4000000000000002E-2</v>
      </c>
    </row>
    <row r="80" spans="2:5" x14ac:dyDescent="0.2">
      <c r="B80" s="11">
        <v>36647</v>
      </c>
      <c r="C80" s="10">
        <f t="shared" si="1"/>
        <v>-1.804E-2</v>
      </c>
      <c r="D80" s="10">
        <v>-3.7400000000000003E-2</v>
      </c>
      <c r="E80" s="10">
        <v>1.1000000000000001E-2</v>
      </c>
    </row>
    <row r="81" spans="2:5" x14ac:dyDescent="0.2">
      <c r="B81" s="11">
        <v>36678</v>
      </c>
      <c r="C81" s="10">
        <f t="shared" si="1"/>
        <v>6.5200000000000008E-2</v>
      </c>
      <c r="D81" s="10">
        <v>0.11840000000000001</v>
      </c>
      <c r="E81" s="10">
        <v>-1.46E-2</v>
      </c>
    </row>
    <row r="82" spans="2:5" x14ac:dyDescent="0.2">
      <c r="B82" s="11">
        <v>36708</v>
      </c>
      <c r="C82" s="10">
        <f t="shared" si="1"/>
        <v>-1.5379999999999998E-2</v>
      </c>
      <c r="D82" s="10">
        <v>-1.6299999999999999E-2</v>
      </c>
      <c r="E82" s="10">
        <v>-1.3999999999999999E-2</v>
      </c>
    </row>
    <row r="83" spans="2:5" x14ac:dyDescent="0.2">
      <c r="B83" s="11">
        <v>36739</v>
      </c>
      <c r="C83" s="10">
        <f t="shared" si="1"/>
        <v>4.3480000000000005E-2</v>
      </c>
      <c r="D83" s="10">
        <v>5.4199999999999998E-2</v>
      </c>
      <c r="E83" s="10">
        <v>2.7400000000000001E-2</v>
      </c>
    </row>
    <row r="84" spans="2:5" x14ac:dyDescent="0.2">
      <c r="B84" s="11">
        <v>36770</v>
      </c>
      <c r="C84" s="10">
        <f t="shared" si="1"/>
        <v>-4.4579999999999995E-2</v>
      </c>
      <c r="D84" s="10">
        <v>-8.1699999999999995E-2</v>
      </c>
      <c r="E84" s="10">
        <v>1.11E-2</v>
      </c>
    </row>
    <row r="85" spans="2:5" x14ac:dyDescent="0.2">
      <c r="B85" s="11">
        <v>36800</v>
      </c>
      <c r="C85" s="10">
        <f t="shared" si="1"/>
        <v>-2.5800000000000003E-2</v>
      </c>
      <c r="D85" s="10">
        <v>-6.6600000000000006E-2</v>
      </c>
      <c r="E85" s="10">
        <v>3.5400000000000001E-2</v>
      </c>
    </row>
    <row r="86" spans="2:5" x14ac:dyDescent="0.2">
      <c r="B86" s="11">
        <v>36831</v>
      </c>
      <c r="C86" s="10">
        <f t="shared" si="1"/>
        <v>-5.3180000000000005E-2</v>
      </c>
      <c r="D86" s="10">
        <v>-0.10630000000000001</v>
      </c>
      <c r="E86" s="10">
        <v>2.6499999999999999E-2</v>
      </c>
    </row>
    <row r="87" spans="2:5" x14ac:dyDescent="0.2">
      <c r="B87" s="12">
        <v>36861</v>
      </c>
      <c r="C87" s="13">
        <f t="shared" si="1"/>
        <v>8.8200000000000001E-2</v>
      </c>
      <c r="D87" s="13">
        <v>0.1484</v>
      </c>
      <c r="E87" s="13">
        <v>-2.0999999999999999E-3</v>
      </c>
    </row>
    <row r="88" spans="2:5" x14ac:dyDescent="0.2">
      <c r="B88" s="11">
        <v>36892</v>
      </c>
      <c r="C88" s="10">
        <f t="shared" si="1"/>
        <v>9.8060000000000008E-2</v>
      </c>
      <c r="D88" s="10">
        <v>0.15810000000000002</v>
      </c>
      <c r="E88" s="10">
        <v>8.0000000000000002E-3</v>
      </c>
    </row>
    <row r="89" spans="2:5" x14ac:dyDescent="0.2">
      <c r="B89" s="11">
        <v>36923</v>
      </c>
      <c r="C89" s="10">
        <f t="shared" si="1"/>
        <v>-4.5440000000000001E-2</v>
      </c>
      <c r="D89" s="10">
        <v>-0.1008</v>
      </c>
      <c r="E89" s="10">
        <v>3.7599999999999995E-2</v>
      </c>
    </row>
    <row r="90" spans="2:5" x14ac:dyDescent="0.2">
      <c r="B90" s="11">
        <v>36951</v>
      </c>
      <c r="C90" s="10">
        <f t="shared" si="1"/>
        <v>-3.2080000000000004E-2</v>
      </c>
      <c r="D90" s="10">
        <v>-9.1400000000000009E-2</v>
      </c>
      <c r="E90" s="10">
        <v>5.6900000000000006E-2</v>
      </c>
    </row>
    <row r="91" spans="2:5" x14ac:dyDescent="0.2">
      <c r="B91" s="11">
        <v>36982</v>
      </c>
      <c r="C91" s="10">
        <f t="shared" si="1"/>
        <v>2.4199999999999999E-2</v>
      </c>
      <c r="D91" s="10">
        <v>3.32E-2</v>
      </c>
      <c r="E91" s="10">
        <v>1.0700000000000001E-2</v>
      </c>
    </row>
    <row r="92" spans="2:5" x14ac:dyDescent="0.2">
      <c r="B92" s="11">
        <v>37012</v>
      </c>
      <c r="C92" s="10">
        <f t="shared" si="1"/>
        <v>2.1279999999999997E-2</v>
      </c>
      <c r="D92" s="10">
        <v>-1.8000000000000002E-2</v>
      </c>
      <c r="E92" s="10">
        <v>8.0199999999999994E-2</v>
      </c>
    </row>
    <row r="93" spans="2:5" x14ac:dyDescent="0.2">
      <c r="B93" s="11">
        <v>37043</v>
      </c>
      <c r="C93" s="10">
        <f t="shared" si="1"/>
        <v>-1.298E-2</v>
      </c>
      <c r="D93" s="10">
        <v>-6.0999999999999995E-3</v>
      </c>
      <c r="E93" s="10">
        <v>-2.3300000000000001E-2</v>
      </c>
    </row>
    <row r="94" spans="2:5" x14ac:dyDescent="0.2">
      <c r="B94" s="11">
        <v>37073</v>
      </c>
      <c r="C94" s="10">
        <f t="shared" si="1"/>
        <v>-1.1259999999999999E-2</v>
      </c>
      <c r="D94" s="10">
        <v>-5.5300000000000002E-2</v>
      </c>
      <c r="E94" s="10">
        <v>5.4800000000000001E-2</v>
      </c>
    </row>
    <row r="95" spans="2:5" x14ac:dyDescent="0.2">
      <c r="B95" s="11">
        <v>37104</v>
      </c>
      <c r="C95" s="10">
        <f t="shared" si="1"/>
        <v>-2.0099999999999996E-2</v>
      </c>
      <c r="D95" s="10">
        <v>-6.6500000000000004E-2</v>
      </c>
      <c r="E95" s="10">
        <v>4.9500000000000002E-2</v>
      </c>
    </row>
    <row r="96" spans="2:5" x14ac:dyDescent="0.2">
      <c r="B96" s="11">
        <v>37135</v>
      </c>
      <c r="C96" s="10">
        <f t="shared" si="1"/>
        <v>-8.4260000000000015E-2</v>
      </c>
      <c r="D96" s="10">
        <v>-0.17170000000000002</v>
      </c>
      <c r="E96" s="10">
        <v>4.6900000000000004E-2</v>
      </c>
    </row>
    <row r="97" spans="2:5" x14ac:dyDescent="0.2">
      <c r="B97" s="11">
        <v>37165</v>
      </c>
      <c r="C97" s="10">
        <f t="shared" si="1"/>
        <v>4.6459999999999987E-2</v>
      </c>
      <c r="D97" s="10">
        <v>6.8499999999999991E-2</v>
      </c>
      <c r="E97" s="10">
        <v>1.34E-2</v>
      </c>
    </row>
    <row r="98" spans="2:5" x14ac:dyDescent="0.2">
      <c r="B98" s="11">
        <v>37196</v>
      </c>
      <c r="C98" s="10">
        <f t="shared" si="1"/>
        <v>5.6379999999999993E-2</v>
      </c>
      <c r="D98" s="10">
        <v>0.13789999999999999</v>
      </c>
      <c r="E98" s="10">
        <v>-6.59E-2</v>
      </c>
    </row>
    <row r="99" spans="2:5" x14ac:dyDescent="0.2">
      <c r="B99" s="12">
        <v>37226</v>
      </c>
      <c r="C99" s="13">
        <f t="shared" si="1"/>
        <v>-6.1400000000000066E-3</v>
      </c>
      <c r="D99" s="13">
        <v>4.4699999999999997E-2</v>
      </c>
      <c r="E99" s="13">
        <v>-8.2400000000000001E-2</v>
      </c>
    </row>
    <row r="100" spans="2:5" x14ac:dyDescent="0.2">
      <c r="B100" s="11">
        <v>37257</v>
      </c>
      <c r="C100" s="10">
        <f t="shared" si="1"/>
        <v>-1.8099999999999998E-2</v>
      </c>
      <c r="D100" s="10">
        <v>-5.8299999999999998E-2</v>
      </c>
      <c r="E100" s="10">
        <v>4.2199999999999994E-2</v>
      </c>
    </row>
    <row r="101" spans="2:5" x14ac:dyDescent="0.2">
      <c r="B101" s="11">
        <v>37288</v>
      </c>
      <c r="C101" s="10">
        <f t="shared" si="1"/>
        <v>5.0260000000000006E-2</v>
      </c>
      <c r="D101" s="10">
        <v>0.10310000000000001</v>
      </c>
      <c r="E101" s="10">
        <v>-2.8999999999999998E-2</v>
      </c>
    </row>
    <row r="102" spans="2:5" x14ac:dyDescent="0.2">
      <c r="B102" s="11">
        <v>37316</v>
      </c>
      <c r="C102" s="10">
        <f t="shared" si="1"/>
        <v>-3.7499999999999999E-2</v>
      </c>
      <c r="D102" s="10">
        <v>-5.5500000000000001E-2</v>
      </c>
      <c r="E102" s="10">
        <v>-1.0500000000000001E-2</v>
      </c>
    </row>
    <row r="103" spans="2:5" x14ac:dyDescent="0.2">
      <c r="B103" s="11">
        <v>37347</v>
      </c>
      <c r="C103" s="10">
        <f t="shared" si="1"/>
        <v>-1E-3</v>
      </c>
      <c r="D103" s="10">
        <v>-1.2800000000000001E-2</v>
      </c>
      <c r="E103" s="10">
        <v>1.67E-2</v>
      </c>
    </row>
    <row r="104" spans="2:5" x14ac:dyDescent="0.2">
      <c r="B104" s="11">
        <v>37377</v>
      </c>
      <c r="C104" s="10">
        <f t="shared" si="1"/>
        <v>1.6740000000000005E-2</v>
      </c>
      <c r="D104" s="10">
        <v>-1.7100000000000001E-2</v>
      </c>
      <c r="E104" s="10">
        <v>6.7500000000000004E-2</v>
      </c>
    </row>
    <row r="105" spans="2:5" x14ac:dyDescent="0.2">
      <c r="B105" s="11">
        <v>37408</v>
      </c>
      <c r="C105" s="10">
        <f t="shared" si="1"/>
        <v>-2.922000000000001E-2</v>
      </c>
      <c r="D105" s="10">
        <v>-0.13390000000000002</v>
      </c>
      <c r="E105" s="10">
        <v>0.1278</v>
      </c>
    </row>
    <row r="106" spans="2:5" x14ac:dyDescent="0.2">
      <c r="B106" s="11">
        <v>37438</v>
      </c>
      <c r="C106" s="10">
        <f t="shared" si="1"/>
        <v>8.000000000000021E-3</v>
      </c>
      <c r="D106" s="10">
        <v>-0.12359999999999999</v>
      </c>
      <c r="E106" s="10">
        <v>0.2054</v>
      </c>
    </row>
    <row r="107" spans="2:5" x14ac:dyDescent="0.2">
      <c r="B107" s="11">
        <v>37469</v>
      </c>
      <c r="C107" s="10">
        <f t="shared" si="1"/>
        <v>-9.2999999999999958E-3</v>
      </c>
      <c r="D107" s="10">
        <v>6.3500000000000001E-2</v>
      </c>
      <c r="E107" s="10">
        <v>-0.11849999999999999</v>
      </c>
    </row>
    <row r="108" spans="2:5" x14ac:dyDescent="0.2">
      <c r="B108" s="11">
        <v>37500</v>
      </c>
      <c r="C108" s="10">
        <f t="shared" si="1"/>
        <v>1.3780000000000028E-2</v>
      </c>
      <c r="D108" s="10">
        <v>-0.16949999999999998</v>
      </c>
      <c r="E108" s="10">
        <v>0.28870000000000001</v>
      </c>
    </row>
    <row r="109" spans="2:5" x14ac:dyDescent="0.2">
      <c r="B109" s="11">
        <v>37530</v>
      </c>
      <c r="C109" s="10">
        <f t="shared" si="1"/>
        <v>8.1840000000000024E-2</v>
      </c>
      <c r="D109" s="10">
        <v>0.17920000000000003</v>
      </c>
      <c r="E109" s="10">
        <v>-6.4199999999999993E-2</v>
      </c>
    </row>
    <row r="110" spans="2:5" x14ac:dyDescent="0.2">
      <c r="B110" s="11">
        <v>37561</v>
      </c>
      <c r="C110" s="10">
        <f t="shared" si="1"/>
        <v>1.9179999999999999E-2</v>
      </c>
      <c r="D110" s="10">
        <v>3.3500000000000002E-2</v>
      </c>
      <c r="E110" s="10">
        <v>-2.3E-3</v>
      </c>
    </row>
    <row r="111" spans="2:5" x14ac:dyDescent="0.2">
      <c r="B111" s="12">
        <v>37591</v>
      </c>
      <c r="C111" s="13">
        <f t="shared" si="1"/>
        <v>3.202E-2</v>
      </c>
      <c r="D111" s="13">
        <v>7.2300000000000003E-2</v>
      </c>
      <c r="E111" s="13">
        <v>-2.8399999999999998E-2</v>
      </c>
    </row>
    <row r="112" spans="2:5" x14ac:dyDescent="0.2">
      <c r="B112" s="11">
        <v>37622</v>
      </c>
      <c r="C112" s="10">
        <f t="shared" si="1"/>
        <v>-2.9559999999999999E-2</v>
      </c>
      <c r="D112" s="10">
        <v>-2.8999999999999998E-2</v>
      </c>
      <c r="E112" s="10">
        <v>-3.04E-2</v>
      </c>
    </row>
    <row r="113" spans="2:5" x14ac:dyDescent="0.2">
      <c r="B113" s="11">
        <v>37653</v>
      </c>
      <c r="C113" s="10">
        <f t="shared" si="1"/>
        <v>-3.2000000000000001E-2</v>
      </c>
      <c r="D113" s="10">
        <v>-6.0400000000000002E-2</v>
      </c>
      <c r="E113" s="10">
        <v>1.06E-2</v>
      </c>
    </row>
    <row r="114" spans="2:5" x14ac:dyDescent="0.2">
      <c r="B114" s="11">
        <v>37681</v>
      </c>
      <c r="C114" s="10">
        <f t="shared" si="1"/>
        <v>3.4359999999999995E-2</v>
      </c>
      <c r="D114" s="10">
        <v>9.6600000000000005E-2</v>
      </c>
      <c r="E114" s="10">
        <v>-5.9000000000000004E-2</v>
      </c>
    </row>
    <row r="115" spans="2:5" x14ac:dyDescent="0.2">
      <c r="B115" s="11">
        <v>37712</v>
      </c>
      <c r="C115" s="10">
        <f t="shared" si="1"/>
        <v>1.3000000000000012E-2</v>
      </c>
      <c r="D115" s="10">
        <v>0.11380000000000001</v>
      </c>
      <c r="E115" s="10">
        <v>-0.13819999999999999</v>
      </c>
    </row>
    <row r="116" spans="2:5" x14ac:dyDescent="0.2">
      <c r="B116" s="11">
        <v>37742</v>
      </c>
      <c r="C116" s="10">
        <f t="shared" si="1"/>
        <v>5.1820000000000005E-2</v>
      </c>
      <c r="D116" s="10">
        <v>6.8900000000000003E-2</v>
      </c>
      <c r="E116" s="10">
        <v>2.6200000000000001E-2</v>
      </c>
    </row>
    <row r="117" spans="2:5" x14ac:dyDescent="0.2">
      <c r="B117" s="11">
        <v>37773</v>
      </c>
      <c r="C117" s="10">
        <f t="shared" si="1"/>
        <v>-3.2740000000000005E-2</v>
      </c>
      <c r="D117" s="10">
        <v>-3.3500000000000002E-2</v>
      </c>
      <c r="E117" s="10">
        <v>-3.1600000000000003E-2</v>
      </c>
    </row>
    <row r="118" spans="2:5" x14ac:dyDescent="0.2">
      <c r="B118" s="11">
        <v>37803</v>
      </c>
      <c r="C118" s="10">
        <f t="shared" si="1"/>
        <v>4.0759999999999998E-2</v>
      </c>
      <c r="D118" s="10">
        <v>4.6199999999999998E-2</v>
      </c>
      <c r="E118" s="10">
        <v>3.2599999999999997E-2</v>
      </c>
    </row>
    <row r="119" spans="2:5" x14ac:dyDescent="0.2">
      <c r="B119" s="11">
        <v>37834</v>
      </c>
      <c r="C119" s="10">
        <f t="shared" si="1"/>
        <v>7.0980000000000001E-2</v>
      </c>
      <c r="D119" s="10">
        <v>0.11810000000000001</v>
      </c>
      <c r="E119" s="10">
        <v>2.9999999999999997E-4</v>
      </c>
    </row>
    <row r="120" spans="2:5" x14ac:dyDescent="0.2">
      <c r="B120" s="11">
        <v>37865</v>
      </c>
      <c r="C120" s="10">
        <f t="shared" si="1"/>
        <v>2.726E-2</v>
      </c>
      <c r="D120" s="10">
        <v>5.5099999999999996E-2</v>
      </c>
      <c r="E120" s="10">
        <v>-1.4499999999999999E-2</v>
      </c>
    </row>
    <row r="121" spans="2:5" x14ac:dyDescent="0.2">
      <c r="B121" s="11">
        <v>37895</v>
      </c>
      <c r="C121" s="10">
        <f t="shared" si="1"/>
        <v>6.472E-2</v>
      </c>
      <c r="D121" s="10">
        <v>0.1232</v>
      </c>
      <c r="E121" s="10">
        <v>-2.3E-2</v>
      </c>
    </row>
    <row r="122" spans="2:5" x14ac:dyDescent="0.2">
      <c r="B122" s="11">
        <v>37926</v>
      </c>
      <c r="C122" s="10">
        <f t="shared" si="1"/>
        <v>8.6480000000000001E-2</v>
      </c>
      <c r="D122" s="10">
        <v>0.12240000000000001</v>
      </c>
      <c r="E122" s="10">
        <v>3.2599999999999997E-2</v>
      </c>
    </row>
    <row r="123" spans="2:5" x14ac:dyDescent="0.2">
      <c r="B123" s="12">
        <v>37956</v>
      </c>
      <c r="C123" s="13">
        <f t="shared" si="1"/>
        <v>5.2859999999999997E-2</v>
      </c>
      <c r="D123" s="13">
        <v>0.1017</v>
      </c>
      <c r="E123" s="13">
        <v>-2.0400000000000001E-2</v>
      </c>
    </row>
    <row r="124" spans="2:5" x14ac:dyDescent="0.2">
      <c r="B124" s="11">
        <v>37987</v>
      </c>
      <c r="C124" s="10">
        <f t="shared" si="1"/>
        <v>-3.2199999999999989E-3</v>
      </c>
      <c r="D124" s="10">
        <v>-1.7299999999999999E-2</v>
      </c>
      <c r="E124" s="10">
        <v>1.7899999999999999E-2</v>
      </c>
    </row>
    <row r="125" spans="2:5" x14ac:dyDescent="0.2">
      <c r="B125" s="11">
        <v>38018</v>
      </c>
      <c r="C125" s="10">
        <f t="shared" si="1"/>
        <v>-6.3200000000000001E-3</v>
      </c>
      <c r="D125" s="10">
        <v>-4.4000000000000003E-3</v>
      </c>
      <c r="E125" s="10">
        <v>-9.1999999999999998E-3</v>
      </c>
    </row>
    <row r="126" spans="2:5" x14ac:dyDescent="0.2">
      <c r="B126" s="11">
        <v>38047</v>
      </c>
      <c r="C126" s="10">
        <f t="shared" si="1"/>
        <v>9.9600000000000001E-3</v>
      </c>
      <c r="D126" s="10">
        <v>1.78E-2</v>
      </c>
      <c r="E126" s="10">
        <v>-1.8E-3</v>
      </c>
    </row>
    <row r="127" spans="2:5" x14ac:dyDescent="0.2">
      <c r="B127" s="11">
        <v>38078</v>
      </c>
      <c r="C127" s="10">
        <f t="shared" si="1"/>
        <v>-6.3739999999999991E-2</v>
      </c>
      <c r="D127" s="10">
        <v>-0.11449999999999999</v>
      </c>
      <c r="E127" s="10">
        <v>1.24E-2</v>
      </c>
    </row>
    <row r="128" spans="2:5" x14ac:dyDescent="0.2">
      <c r="B128" s="11">
        <v>38108</v>
      </c>
      <c r="C128" s="10">
        <f t="shared" si="1"/>
        <v>2.3120000000000002E-2</v>
      </c>
      <c r="D128" s="10">
        <v>-3.2000000000000002E-3</v>
      </c>
      <c r="E128" s="10">
        <v>6.2600000000000003E-2</v>
      </c>
    </row>
    <row r="129" spans="2:5" x14ac:dyDescent="0.2">
      <c r="B129" s="11">
        <v>38139</v>
      </c>
      <c r="C129" s="10">
        <f t="shared" si="1"/>
        <v>4.6500000000000007E-2</v>
      </c>
      <c r="D129" s="10">
        <v>8.2100000000000006E-2</v>
      </c>
      <c r="E129" s="10">
        <v>-6.8999999999999999E-3</v>
      </c>
    </row>
    <row r="130" spans="2:5" x14ac:dyDescent="0.2">
      <c r="B130" s="11">
        <v>38169</v>
      </c>
      <c r="C130" s="10">
        <f t="shared" si="1"/>
        <v>2.332E-2</v>
      </c>
      <c r="D130" s="10">
        <v>5.62E-2</v>
      </c>
      <c r="E130" s="10">
        <v>-2.6000000000000002E-2</v>
      </c>
    </row>
    <row r="131" spans="2:5" x14ac:dyDescent="0.2">
      <c r="B131" s="11">
        <v>38200</v>
      </c>
      <c r="C131" s="10">
        <f t="shared" si="1"/>
        <v>2.5999999999999981E-4</v>
      </c>
      <c r="D131" s="10">
        <v>2.0899999999999998E-2</v>
      </c>
      <c r="E131" s="10">
        <v>-3.0699999999999998E-2</v>
      </c>
    </row>
    <row r="132" spans="2:5" x14ac:dyDescent="0.2">
      <c r="B132" s="11">
        <v>38231</v>
      </c>
      <c r="C132" s="10">
        <f t="shared" si="1"/>
        <v>1.3999999999999985E-3</v>
      </c>
      <c r="D132" s="10">
        <v>1.9400000000000001E-2</v>
      </c>
      <c r="E132" s="10">
        <v>-2.5600000000000001E-2</v>
      </c>
    </row>
    <row r="133" spans="2:5" x14ac:dyDescent="0.2">
      <c r="B133" s="11">
        <v>38261</v>
      </c>
      <c r="C133" s="10">
        <f t="shared" si="1"/>
        <v>-5.2599999999999999E-3</v>
      </c>
      <c r="D133" s="10">
        <v>-8.3000000000000001E-3</v>
      </c>
      <c r="E133" s="10">
        <v>-7.000000000000001E-4</v>
      </c>
    </row>
    <row r="134" spans="2:5" x14ac:dyDescent="0.2">
      <c r="B134" s="11">
        <v>38292</v>
      </c>
      <c r="C134" s="10">
        <f t="shared" si="1"/>
        <v>3.6459999999999992E-2</v>
      </c>
      <c r="D134" s="10">
        <v>9.01E-2</v>
      </c>
      <c r="E134" s="10">
        <v>-4.4000000000000004E-2</v>
      </c>
    </row>
    <row r="135" spans="2:5" x14ac:dyDescent="0.2">
      <c r="B135" s="12">
        <v>38322</v>
      </c>
      <c r="C135" s="13">
        <f t="shared" si="1"/>
        <v>1.434E-2</v>
      </c>
      <c r="D135" s="13">
        <v>4.2500000000000003E-2</v>
      </c>
      <c r="E135" s="13">
        <v>-2.7900000000000001E-2</v>
      </c>
    </row>
    <row r="136" spans="2:5" x14ac:dyDescent="0.2">
      <c r="B136" s="11">
        <v>38353</v>
      </c>
      <c r="C136" s="10">
        <f t="shared" si="1"/>
        <v>-4.6779999999999995E-2</v>
      </c>
      <c r="D136" s="10">
        <v>-7.0499999999999993E-2</v>
      </c>
      <c r="E136" s="10">
        <v>-1.1200000000000002E-2</v>
      </c>
    </row>
    <row r="137" spans="2:5" x14ac:dyDescent="0.2">
      <c r="B137" s="11">
        <v>38384</v>
      </c>
      <c r="C137" s="10">
        <f t="shared" si="1"/>
        <v>8.8800000000000018E-2</v>
      </c>
      <c r="D137" s="10">
        <v>0.15560000000000002</v>
      </c>
      <c r="E137" s="10">
        <v>-1.1399999999999999E-2</v>
      </c>
    </row>
    <row r="138" spans="2:5" x14ac:dyDescent="0.2">
      <c r="B138" s="11">
        <v>38412</v>
      </c>
      <c r="C138" s="10">
        <f t="shared" si="1"/>
        <v>-2.1619999999999997E-2</v>
      </c>
      <c r="D138" s="10">
        <v>-5.4299999999999994E-2</v>
      </c>
      <c r="E138" s="10">
        <v>2.7400000000000001E-2</v>
      </c>
    </row>
    <row r="139" spans="2:5" x14ac:dyDescent="0.2">
      <c r="B139" s="11">
        <v>38443</v>
      </c>
      <c r="C139" s="10">
        <f t="shared" ref="C139:C202" si="2">SUMPRODUCT($D$8:$E$8,D139:E139)</f>
        <v>-6.0080000000000001E-2</v>
      </c>
      <c r="D139" s="10">
        <v>-6.6400000000000001E-2</v>
      </c>
      <c r="E139" s="10">
        <v>-5.0599999999999999E-2</v>
      </c>
    </row>
    <row r="140" spans="2:5" x14ac:dyDescent="0.2">
      <c r="B140" s="11">
        <v>38473</v>
      </c>
      <c r="C140" s="10">
        <f t="shared" si="2"/>
        <v>-1.1340000000000001E-2</v>
      </c>
      <c r="D140" s="10">
        <v>1.47E-2</v>
      </c>
      <c r="E140" s="10">
        <v>-5.04E-2</v>
      </c>
    </row>
    <row r="141" spans="2:5" x14ac:dyDescent="0.2">
      <c r="B141" s="11">
        <v>38504</v>
      </c>
      <c r="C141" s="10">
        <f t="shared" si="2"/>
        <v>-1.26E-2</v>
      </c>
      <c r="D141" s="10">
        <v>-6.1999999999999998E-3</v>
      </c>
      <c r="E141" s="10">
        <v>-2.2200000000000001E-2</v>
      </c>
    </row>
    <row r="142" spans="2:5" x14ac:dyDescent="0.2">
      <c r="B142" s="11">
        <v>38534</v>
      </c>
      <c r="C142" s="10">
        <f t="shared" si="2"/>
        <v>3.0599999999999995E-2</v>
      </c>
      <c r="D142" s="10">
        <v>3.9599999999999996E-2</v>
      </c>
      <c r="E142" s="10">
        <v>1.7100000000000001E-2</v>
      </c>
    </row>
    <row r="143" spans="2:5" x14ac:dyDescent="0.2">
      <c r="B143" s="11">
        <v>38565</v>
      </c>
      <c r="C143" s="10">
        <f t="shared" si="2"/>
        <v>4.166000000000001E-2</v>
      </c>
      <c r="D143" s="10">
        <v>7.690000000000001E-2</v>
      </c>
      <c r="E143" s="10">
        <v>-1.1200000000000002E-2</v>
      </c>
    </row>
    <row r="144" spans="2:5" x14ac:dyDescent="0.2">
      <c r="B144" s="11">
        <v>38596</v>
      </c>
      <c r="C144" s="10">
        <f t="shared" si="2"/>
        <v>5.175999999999998E-2</v>
      </c>
      <c r="D144" s="10">
        <v>0.12619999999999998</v>
      </c>
      <c r="E144" s="10">
        <v>-5.9900000000000002E-2</v>
      </c>
    </row>
    <row r="145" spans="2:5" x14ac:dyDescent="0.2">
      <c r="B145" s="11">
        <v>38626</v>
      </c>
      <c r="C145" s="10">
        <f t="shared" si="2"/>
        <v>-2.0640000000000002E-2</v>
      </c>
      <c r="D145" s="10">
        <v>-4.4000000000000004E-2</v>
      </c>
      <c r="E145" s="10">
        <v>1.44E-2</v>
      </c>
    </row>
    <row r="146" spans="2:5" x14ac:dyDescent="0.2">
      <c r="B146" s="11">
        <v>38657</v>
      </c>
      <c r="C146" s="10">
        <f t="shared" si="2"/>
        <v>2.5859999999999998E-2</v>
      </c>
      <c r="D146" s="10">
        <v>5.7099999999999998E-2</v>
      </c>
      <c r="E146" s="10">
        <v>-2.1000000000000001E-2</v>
      </c>
    </row>
    <row r="147" spans="2:5" x14ac:dyDescent="0.2">
      <c r="B147" s="12">
        <v>38687</v>
      </c>
      <c r="C147" s="13">
        <f t="shared" si="2"/>
        <v>5.3159999999999999E-2</v>
      </c>
      <c r="D147" s="13">
        <v>4.82E-2</v>
      </c>
      <c r="E147" s="13">
        <v>6.0599999999999994E-2</v>
      </c>
    </row>
    <row r="148" spans="2:5" x14ac:dyDescent="0.2">
      <c r="B148" s="11">
        <v>38718</v>
      </c>
      <c r="C148" s="10">
        <f t="shared" si="2"/>
        <v>6.7059999999999995E-2</v>
      </c>
      <c r="D148" s="10">
        <v>0.14730000000000001</v>
      </c>
      <c r="E148" s="10">
        <v>-5.33E-2</v>
      </c>
    </row>
    <row r="149" spans="2:5" x14ac:dyDescent="0.2">
      <c r="B149" s="11">
        <v>38749</v>
      </c>
      <c r="C149" s="10">
        <f t="shared" si="2"/>
        <v>-1.098E-2</v>
      </c>
      <c r="D149" s="10">
        <v>5.8999999999999999E-3</v>
      </c>
      <c r="E149" s="10">
        <v>-3.6299999999999999E-2</v>
      </c>
    </row>
    <row r="150" spans="2:5" x14ac:dyDescent="0.2">
      <c r="B150" s="11">
        <v>38777</v>
      </c>
      <c r="C150" s="10">
        <f t="shared" si="2"/>
        <v>-3.3400000000000001E-3</v>
      </c>
      <c r="D150" s="10">
        <v>-1.7100000000000001E-2</v>
      </c>
      <c r="E150" s="10">
        <v>1.7299999999999999E-2</v>
      </c>
    </row>
    <row r="151" spans="2:5" x14ac:dyDescent="0.2">
      <c r="B151" s="11">
        <v>38808</v>
      </c>
      <c r="C151" s="10">
        <f t="shared" si="2"/>
        <v>2.2839999999999999E-2</v>
      </c>
      <c r="D151" s="10">
        <v>6.3600000000000004E-2</v>
      </c>
      <c r="E151" s="10">
        <v>-3.8300000000000001E-2</v>
      </c>
    </row>
    <row r="152" spans="2:5" x14ac:dyDescent="0.2">
      <c r="B152" s="11">
        <v>38838</v>
      </c>
      <c r="C152" s="10">
        <f t="shared" si="2"/>
        <v>-1.6559999999999991E-2</v>
      </c>
      <c r="D152" s="10">
        <v>-9.5000000000000001E-2</v>
      </c>
      <c r="E152" s="10">
        <v>0.1011</v>
      </c>
    </row>
    <row r="153" spans="2:5" x14ac:dyDescent="0.2">
      <c r="B153" s="11">
        <v>38869</v>
      </c>
      <c r="C153" s="10">
        <f t="shared" si="2"/>
        <v>-2.2060000000000003E-2</v>
      </c>
      <c r="D153" s="10">
        <v>2.7000000000000001E-3</v>
      </c>
      <c r="E153" s="10">
        <v>-5.9200000000000003E-2</v>
      </c>
    </row>
    <row r="154" spans="2:5" x14ac:dyDescent="0.2">
      <c r="B154" s="11">
        <v>38899</v>
      </c>
      <c r="C154" s="10">
        <f t="shared" si="2"/>
        <v>9.5199999999999989E-3</v>
      </c>
      <c r="D154" s="10">
        <v>1.2199999999999999E-2</v>
      </c>
      <c r="E154" s="10">
        <v>5.5000000000000005E-3</v>
      </c>
    </row>
    <row r="155" spans="2:5" x14ac:dyDescent="0.2">
      <c r="B155" s="11">
        <v>38930</v>
      </c>
      <c r="C155" s="10">
        <f t="shared" si="2"/>
        <v>-2.0559999999999998E-2</v>
      </c>
      <c r="D155" s="10">
        <v>-2.2799999999999997E-2</v>
      </c>
      <c r="E155" s="10">
        <v>-1.72E-2</v>
      </c>
    </row>
    <row r="156" spans="2:5" x14ac:dyDescent="0.2">
      <c r="B156" s="11">
        <v>38961</v>
      </c>
      <c r="C156" s="10">
        <f t="shared" si="2"/>
        <v>1.0239999999999999E-2</v>
      </c>
      <c r="D156" s="10">
        <v>6.0000000000000001E-3</v>
      </c>
      <c r="E156" s="10">
        <v>1.66E-2</v>
      </c>
    </row>
    <row r="157" spans="2:5" x14ac:dyDescent="0.2">
      <c r="B157" s="11">
        <v>38991</v>
      </c>
      <c r="C157" s="10">
        <f t="shared" si="2"/>
        <v>4.0559999999999992E-2</v>
      </c>
      <c r="D157" s="10">
        <v>7.7199999999999991E-2</v>
      </c>
      <c r="E157" s="10">
        <v>-1.44E-2</v>
      </c>
    </row>
    <row r="158" spans="2:5" x14ac:dyDescent="0.2">
      <c r="B158" s="11">
        <v>39022</v>
      </c>
      <c r="C158" s="10">
        <f t="shared" si="2"/>
        <v>4.5240000000000002E-2</v>
      </c>
      <c r="D158" s="10">
        <v>6.8000000000000005E-2</v>
      </c>
      <c r="E158" s="10">
        <v>1.11E-2</v>
      </c>
    </row>
    <row r="159" spans="2:5" x14ac:dyDescent="0.2">
      <c r="B159" s="12">
        <v>39052</v>
      </c>
      <c r="C159" s="13">
        <f t="shared" si="2"/>
        <v>3.1039999999999995E-2</v>
      </c>
      <c r="D159" s="13">
        <v>6.0599999999999994E-2</v>
      </c>
      <c r="E159" s="13">
        <v>-1.3300000000000001E-2</v>
      </c>
    </row>
    <row r="160" spans="2:5" x14ac:dyDescent="0.2">
      <c r="B160" s="11">
        <v>39083</v>
      </c>
      <c r="C160" s="10">
        <f t="shared" si="2"/>
        <v>-2.0000000000000009E-4</v>
      </c>
      <c r="D160" s="10">
        <v>3.8E-3</v>
      </c>
      <c r="E160" s="10">
        <v>-6.1999999999999998E-3</v>
      </c>
    </row>
    <row r="161" spans="2:5" x14ac:dyDescent="0.2">
      <c r="B161" s="11">
        <v>39114</v>
      </c>
      <c r="C161" s="10">
        <f t="shared" si="2"/>
        <v>-1.2879999999999999E-2</v>
      </c>
      <c r="D161" s="10">
        <v>-1.6799999999999999E-2</v>
      </c>
      <c r="E161" s="10">
        <v>-6.9999999999999993E-3</v>
      </c>
    </row>
    <row r="162" spans="2:5" x14ac:dyDescent="0.2">
      <c r="B162" s="11">
        <v>39142</v>
      </c>
      <c r="C162" s="10">
        <f t="shared" si="2"/>
        <v>1.4879999999999999E-2</v>
      </c>
      <c r="D162" s="10">
        <v>4.36E-2</v>
      </c>
      <c r="E162" s="10">
        <v>-2.8199999999999999E-2</v>
      </c>
    </row>
    <row r="163" spans="2:5" x14ac:dyDescent="0.2">
      <c r="B163" s="11">
        <v>39173</v>
      </c>
      <c r="C163" s="10">
        <f t="shared" si="2"/>
        <v>3.8079999999999996E-2</v>
      </c>
      <c r="D163" s="10">
        <v>6.88E-2</v>
      </c>
      <c r="E163" s="10">
        <v>-8.0000000000000002E-3</v>
      </c>
    </row>
    <row r="164" spans="2:5" x14ac:dyDescent="0.2">
      <c r="B164" s="11">
        <v>39203</v>
      </c>
      <c r="C164" s="10">
        <f t="shared" si="2"/>
        <v>1.9979999999999994E-2</v>
      </c>
      <c r="D164" s="10">
        <v>6.7699999999999996E-2</v>
      </c>
      <c r="E164" s="10">
        <v>-5.16E-2</v>
      </c>
    </row>
    <row r="165" spans="2:5" x14ac:dyDescent="0.2">
      <c r="B165" s="11">
        <v>39234</v>
      </c>
      <c r="C165" s="10">
        <f t="shared" si="2"/>
        <v>2.3799999999999995E-2</v>
      </c>
      <c r="D165" s="10">
        <v>4.0599999999999997E-2</v>
      </c>
      <c r="E165" s="10">
        <v>-1.4000000000000002E-3</v>
      </c>
    </row>
    <row r="166" spans="2:5" x14ac:dyDescent="0.2">
      <c r="B166" s="11">
        <v>39264</v>
      </c>
      <c r="C166" s="10">
        <f t="shared" si="2"/>
        <v>-1.242E-2</v>
      </c>
      <c r="D166" s="10">
        <v>-3.9000000000000003E-3</v>
      </c>
      <c r="E166" s="10">
        <v>-2.52E-2</v>
      </c>
    </row>
    <row r="167" spans="2:5" x14ac:dyDescent="0.2">
      <c r="B167" s="11">
        <v>39295</v>
      </c>
      <c r="C167" s="10">
        <f t="shared" si="2"/>
        <v>2.3039999999999998E-2</v>
      </c>
      <c r="D167" s="10">
        <v>8.3999999999999995E-3</v>
      </c>
      <c r="E167" s="10">
        <v>4.4999999999999998E-2</v>
      </c>
    </row>
    <row r="168" spans="2:5" x14ac:dyDescent="0.2">
      <c r="B168" s="11">
        <v>39326</v>
      </c>
      <c r="C168" s="10">
        <f t="shared" si="2"/>
        <v>3.8939999999999995E-2</v>
      </c>
      <c r="D168" s="10">
        <v>0.1067</v>
      </c>
      <c r="E168" s="10">
        <v>-6.2699999999999992E-2</v>
      </c>
    </row>
    <row r="169" spans="2:5" x14ac:dyDescent="0.2">
      <c r="B169" s="11">
        <v>39356</v>
      </c>
      <c r="C169" s="10">
        <f t="shared" si="2"/>
        <v>2.7479999999999994E-2</v>
      </c>
      <c r="D169" s="10">
        <v>8.0199999999999994E-2</v>
      </c>
      <c r="E169" s="10">
        <v>-5.16E-2</v>
      </c>
    </row>
    <row r="170" spans="2:5" x14ac:dyDescent="0.2">
      <c r="B170" s="11">
        <v>39387</v>
      </c>
      <c r="C170" s="10">
        <f t="shared" si="2"/>
        <v>-1.2119999999999999E-2</v>
      </c>
      <c r="D170" s="10">
        <v>-3.5400000000000001E-2</v>
      </c>
      <c r="E170" s="10">
        <v>2.2799999999999997E-2</v>
      </c>
    </row>
    <row r="171" spans="2:5" x14ac:dyDescent="0.2">
      <c r="B171" s="12">
        <v>39417</v>
      </c>
      <c r="C171" s="13">
        <f t="shared" si="2"/>
        <v>5.5999999999999991E-3</v>
      </c>
      <c r="D171" s="13">
        <v>1.3999999999999999E-2</v>
      </c>
      <c r="E171" s="13">
        <v>-6.9999999999999993E-3</v>
      </c>
    </row>
    <row r="172" spans="2:5" x14ac:dyDescent="0.2">
      <c r="B172" s="11">
        <v>39448</v>
      </c>
      <c r="C172" s="10">
        <f t="shared" si="2"/>
        <v>-4.376E-2</v>
      </c>
      <c r="D172" s="10">
        <v>-6.88E-2</v>
      </c>
      <c r="E172" s="10">
        <v>-6.1999999999999998E-3</v>
      </c>
    </row>
    <row r="173" spans="2:5" x14ac:dyDescent="0.2">
      <c r="B173" s="11">
        <v>39479</v>
      </c>
      <c r="C173" s="10">
        <f t="shared" si="2"/>
        <v>2.2839999999999992E-2</v>
      </c>
      <c r="D173" s="10">
        <v>6.7199999999999996E-2</v>
      </c>
      <c r="E173" s="10">
        <v>-4.3700000000000003E-2</v>
      </c>
    </row>
    <row r="174" spans="2:5" x14ac:dyDescent="0.2">
      <c r="B174" s="11">
        <v>39508</v>
      </c>
      <c r="C174" s="10">
        <f t="shared" si="2"/>
        <v>-8.1799999999999963E-3</v>
      </c>
      <c r="D174" s="10">
        <v>-3.9699999999999999E-2</v>
      </c>
      <c r="E174" s="10">
        <v>3.9100000000000003E-2</v>
      </c>
    </row>
    <row r="175" spans="2:5" x14ac:dyDescent="0.2">
      <c r="B175" s="11">
        <v>39539</v>
      </c>
      <c r="C175" s="10">
        <f t="shared" si="2"/>
        <v>5.3760000000000009E-2</v>
      </c>
      <c r="D175" s="10">
        <v>0.11320000000000001</v>
      </c>
      <c r="E175" s="10">
        <v>-3.5400000000000001E-2</v>
      </c>
    </row>
    <row r="176" spans="2:5" x14ac:dyDescent="0.2">
      <c r="B176" s="11">
        <v>39569</v>
      </c>
      <c r="C176" s="10">
        <f t="shared" si="2"/>
        <v>2.8039999999999995E-2</v>
      </c>
      <c r="D176" s="10">
        <v>6.9599999999999995E-2</v>
      </c>
      <c r="E176" s="10">
        <v>-3.4300000000000004E-2</v>
      </c>
    </row>
    <row r="177" spans="2:5" x14ac:dyDescent="0.2">
      <c r="B177" s="11">
        <v>39600</v>
      </c>
      <c r="C177" s="10">
        <f t="shared" si="2"/>
        <v>-7.1839999999999987E-2</v>
      </c>
      <c r="D177" s="10">
        <v>-0.10439999999999999</v>
      </c>
      <c r="E177" s="10">
        <v>-2.3E-2</v>
      </c>
    </row>
    <row r="178" spans="2:5" x14ac:dyDescent="0.2">
      <c r="B178" s="11">
        <v>39630</v>
      </c>
      <c r="C178" s="10">
        <f t="shared" si="2"/>
        <v>-5.7239999999999999E-2</v>
      </c>
      <c r="D178" s="10">
        <v>-8.48E-2</v>
      </c>
      <c r="E178" s="10">
        <v>-1.5900000000000001E-2</v>
      </c>
    </row>
    <row r="179" spans="2:5" x14ac:dyDescent="0.2">
      <c r="B179" s="11">
        <v>39661</v>
      </c>
      <c r="C179" s="10">
        <f t="shared" si="2"/>
        <v>-2.1259999999999998E-2</v>
      </c>
      <c r="D179" s="10">
        <v>-6.4299999999999996E-2</v>
      </c>
      <c r="E179" s="10">
        <v>4.3299999999999998E-2</v>
      </c>
    </row>
    <row r="180" spans="2:5" x14ac:dyDescent="0.2">
      <c r="B180" s="11">
        <v>39692</v>
      </c>
      <c r="C180" s="10">
        <f t="shared" si="2"/>
        <v>2.3400000000000087E-3</v>
      </c>
      <c r="D180" s="10">
        <v>-0.1103</v>
      </c>
      <c r="E180" s="10">
        <v>0.17129999999999998</v>
      </c>
    </row>
    <row r="181" spans="2:5" x14ac:dyDescent="0.2">
      <c r="B181" s="11">
        <v>39722</v>
      </c>
      <c r="C181" s="10">
        <f t="shared" si="2"/>
        <v>-0.10679999999999998</v>
      </c>
      <c r="D181" s="10">
        <v>-0.248</v>
      </c>
      <c r="E181" s="10">
        <v>0.105</v>
      </c>
    </row>
    <row r="182" spans="2:5" x14ac:dyDescent="0.2">
      <c r="B182" s="11">
        <v>39753</v>
      </c>
      <c r="C182" s="10">
        <f t="shared" si="2"/>
        <v>3.058000000000001E-2</v>
      </c>
      <c r="D182" s="10">
        <v>-1.77E-2</v>
      </c>
      <c r="E182" s="10">
        <v>0.10300000000000001</v>
      </c>
    </row>
    <row r="183" spans="2:5" x14ac:dyDescent="0.2">
      <c r="B183" s="12">
        <v>39783</v>
      </c>
      <c r="C183" s="13">
        <f t="shared" si="2"/>
        <v>1.6339999999999997E-2</v>
      </c>
      <c r="D183" s="13">
        <v>2.6099999999999998E-2</v>
      </c>
      <c r="E183" s="13">
        <v>1.7000000000000001E-3</v>
      </c>
    </row>
    <row r="184" spans="2:5" x14ac:dyDescent="0.2">
      <c r="B184" s="11">
        <v>39814</v>
      </c>
      <c r="C184" s="10">
        <f t="shared" si="2"/>
        <v>2.4400000000000002E-2</v>
      </c>
      <c r="D184" s="10">
        <v>4.6600000000000003E-2</v>
      </c>
      <c r="E184" s="10">
        <v>-8.8999999999999999E-3</v>
      </c>
    </row>
    <row r="185" spans="2:5" x14ac:dyDescent="0.2">
      <c r="B185" s="11">
        <v>39845</v>
      </c>
      <c r="C185" s="10">
        <f t="shared" si="2"/>
        <v>-6.2799999999999991E-3</v>
      </c>
      <c r="D185" s="10">
        <v>-2.8399999999999998E-2</v>
      </c>
      <c r="E185" s="10">
        <v>2.69E-2</v>
      </c>
    </row>
    <row r="186" spans="2:5" x14ac:dyDescent="0.2">
      <c r="B186" s="11">
        <v>39873</v>
      </c>
      <c r="C186" s="10">
        <f t="shared" si="2"/>
        <v>3.2439999999999997E-2</v>
      </c>
      <c r="D186" s="10">
        <v>7.1800000000000003E-2</v>
      </c>
      <c r="E186" s="10">
        <v>-2.6600000000000002E-2</v>
      </c>
    </row>
    <row r="187" spans="2:5" x14ac:dyDescent="0.2">
      <c r="B187" s="11">
        <v>39904</v>
      </c>
      <c r="C187" s="10">
        <f t="shared" si="2"/>
        <v>6.966E-2</v>
      </c>
      <c r="D187" s="10">
        <v>0.1555</v>
      </c>
      <c r="E187" s="10">
        <v>-5.91E-2</v>
      </c>
    </row>
    <row r="188" spans="2:5" x14ac:dyDescent="0.2">
      <c r="B188" s="11">
        <v>39934</v>
      </c>
      <c r="C188" s="10">
        <f t="shared" si="2"/>
        <v>3.7259999999999988E-2</v>
      </c>
      <c r="D188" s="10">
        <v>0.1249</v>
      </c>
      <c r="E188" s="10">
        <v>-9.4200000000000006E-2</v>
      </c>
    </row>
    <row r="189" spans="2:5" x14ac:dyDescent="0.2">
      <c r="B189" s="11">
        <v>39965</v>
      </c>
      <c r="C189" s="10">
        <f t="shared" si="2"/>
        <v>-2.3820000000000001E-2</v>
      </c>
      <c r="D189" s="10">
        <v>-3.2500000000000001E-2</v>
      </c>
      <c r="E189" s="10">
        <v>-1.0800000000000001E-2</v>
      </c>
    </row>
    <row r="190" spans="2:5" x14ac:dyDescent="0.2">
      <c r="B190" s="11">
        <v>39995</v>
      </c>
      <c r="C190" s="10">
        <f t="shared" si="2"/>
        <v>2.2259999999999999E-2</v>
      </c>
      <c r="D190" s="10">
        <v>6.4100000000000004E-2</v>
      </c>
      <c r="E190" s="10">
        <v>-4.0500000000000001E-2</v>
      </c>
    </row>
    <row r="191" spans="2:5" x14ac:dyDescent="0.2">
      <c r="B191" s="11">
        <v>40026</v>
      </c>
      <c r="C191" s="10">
        <f t="shared" si="2"/>
        <v>2.1860000000000001E-2</v>
      </c>
      <c r="D191" s="10">
        <v>3.15E-2</v>
      </c>
      <c r="E191" s="10">
        <v>7.4000000000000003E-3</v>
      </c>
    </row>
    <row r="192" spans="2:5" x14ac:dyDescent="0.2">
      <c r="B192" s="11">
        <v>40057</v>
      </c>
      <c r="C192" s="10">
        <f t="shared" si="2"/>
        <v>3.0440000000000002E-2</v>
      </c>
      <c r="D192" s="10">
        <v>8.900000000000001E-2</v>
      </c>
      <c r="E192" s="10">
        <v>-5.74E-2</v>
      </c>
    </row>
    <row r="193" spans="2:5" x14ac:dyDescent="0.2">
      <c r="B193" s="11">
        <v>40087</v>
      </c>
      <c r="C193" s="10">
        <f t="shared" si="2"/>
        <v>-7.4399999999999996E-3</v>
      </c>
      <c r="D193" s="10">
        <v>4.0000000000000002E-4</v>
      </c>
      <c r="E193" s="10">
        <v>-1.9199999999999998E-2</v>
      </c>
    </row>
    <row r="194" spans="2:5" x14ac:dyDescent="0.2">
      <c r="B194" s="11">
        <v>40118</v>
      </c>
      <c r="C194" s="10">
        <f t="shared" si="2"/>
        <v>5.5059999999999998E-2</v>
      </c>
      <c r="D194" s="10">
        <v>8.929999999999999E-2</v>
      </c>
      <c r="E194" s="10">
        <v>3.7000000000000002E-3</v>
      </c>
    </row>
    <row r="195" spans="2:5" x14ac:dyDescent="0.2">
      <c r="B195" s="12">
        <v>40148</v>
      </c>
      <c r="C195" s="13">
        <f t="shared" si="2"/>
        <v>1.1679999999999999E-2</v>
      </c>
      <c r="D195" s="13">
        <v>2.3E-2</v>
      </c>
      <c r="E195" s="13">
        <v>-5.3E-3</v>
      </c>
    </row>
    <row r="196" spans="2:5" x14ac:dyDescent="0.2">
      <c r="B196" s="11">
        <v>40179</v>
      </c>
      <c r="C196" s="10">
        <f t="shared" si="2"/>
        <v>2.7799999999999978E-3</v>
      </c>
      <c r="D196" s="10">
        <v>-4.6500000000000007E-2</v>
      </c>
      <c r="E196" s="10">
        <v>7.6700000000000004E-2</v>
      </c>
    </row>
    <row r="197" spans="2:5" x14ac:dyDescent="0.2">
      <c r="B197" s="11">
        <v>40210</v>
      </c>
      <c r="C197" s="10">
        <f t="shared" si="2"/>
        <v>-3.5200000000000023E-3</v>
      </c>
      <c r="D197" s="10">
        <v>1.6799999999999999E-2</v>
      </c>
      <c r="E197" s="10">
        <v>-3.4000000000000002E-2</v>
      </c>
    </row>
    <row r="198" spans="2:5" x14ac:dyDescent="0.2">
      <c r="B198" s="11">
        <v>40238</v>
      </c>
      <c r="C198" s="10">
        <f t="shared" si="2"/>
        <v>2.828E-2</v>
      </c>
      <c r="D198" s="10">
        <v>5.8200000000000002E-2</v>
      </c>
      <c r="E198" s="10">
        <v>-1.66E-2</v>
      </c>
    </row>
    <row r="199" spans="2:5" x14ac:dyDescent="0.2">
      <c r="B199" s="11">
        <v>40269</v>
      </c>
      <c r="C199" s="10">
        <f t="shared" si="2"/>
        <v>-3.5560000000000001E-2</v>
      </c>
      <c r="D199" s="10">
        <v>-4.0399999999999998E-2</v>
      </c>
      <c r="E199" s="10">
        <v>-2.8300000000000002E-2</v>
      </c>
    </row>
    <row r="200" spans="2:5" x14ac:dyDescent="0.2">
      <c r="B200" s="11">
        <v>40299</v>
      </c>
      <c r="C200" s="10">
        <f t="shared" si="2"/>
        <v>-1.9919999999999997E-2</v>
      </c>
      <c r="D200" s="10">
        <v>-6.6400000000000001E-2</v>
      </c>
      <c r="E200" s="10">
        <v>4.9800000000000004E-2</v>
      </c>
    </row>
    <row r="201" spans="2:5" x14ac:dyDescent="0.2">
      <c r="B201" s="11">
        <v>40330</v>
      </c>
      <c r="C201" s="10">
        <f t="shared" si="2"/>
        <v>-2.3399999999999997E-2</v>
      </c>
      <c r="D201" s="10">
        <v>-3.3399999999999999E-2</v>
      </c>
      <c r="E201" s="10">
        <v>-8.3999999999999995E-3</v>
      </c>
    </row>
    <row r="202" spans="2:5" x14ac:dyDescent="0.2">
      <c r="B202" s="11">
        <v>40360</v>
      </c>
      <c r="C202" s="10">
        <f t="shared" si="2"/>
        <v>5.4960000000000009E-2</v>
      </c>
      <c r="D202" s="10">
        <v>0.10800000000000001</v>
      </c>
      <c r="E202" s="10">
        <v>-2.46E-2</v>
      </c>
    </row>
    <row r="203" spans="2:5" x14ac:dyDescent="0.2">
      <c r="B203" s="11">
        <v>40391</v>
      </c>
      <c r="C203" s="10">
        <f t="shared" ref="C203:C214" si="3">SUMPRODUCT($D$8:$E$8,D203:E203)</f>
        <v>-2.1339999999999998E-2</v>
      </c>
      <c r="D203" s="10">
        <v>-3.5099999999999999E-2</v>
      </c>
      <c r="E203" s="10">
        <v>-7.000000000000001E-4</v>
      </c>
    </row>
    <row r="204" spans="2:5" x14ac:dyDescent="0.2">
      <c r="B204" s="11">
        <v>40422</v>
      </c>
      <c r="C204" s="10">
        <f t="shared" si="3"/>
        <v>2.5399999999999992E-2</v>
      </c>
      <c r="D204" s="10">
        <v>6.5799999999999997E-2</v>
      </c>
      <c r="E204" s="10">
        <v>-3.5200000000000002E-2</v>
      </c>
    </row>
    <row r="205" spans="2:5" x14ac:dyDescent="0.2">
      <c r="B205" s="11">
        <v>40452</v>
      </c>
      <c r="C205" s="10">
        <f t="shared" si="3"/>
        <v>1.242E-2</v>
      </c>
      <c r="D205" s="10">
        <v>1.7899999999999999E-2</v>
      </c>
      <c r="E205" s="10">
        <v>4.1999999999999997E-3</v>
      </c>
    </row>
    <row r="206" spans="2:5" x14ac:dyDescent="0.2">
      <c r="B206" s="11">
        <v>40483</v>
      </c>
      <c r="C206" s="10">
        <f t="shared" si="3"/>
        <v>-2.1760000000000002E-2</v>
      </c>
      <c r="D206" s="10">
        <v>-4.2000000000000003E-2</v>
      </c>
      <c r="E206" s="10">
        <v>8.6E-3</v>
      </c>
    </row>
    <row r="207" spans="2:5" x14ac:dyDescent="0.2">
      <c r="B207" s="12">
        <v>40513</v>
      </c>
      <c r="C207" s="13">
        <f t="shared" si="3"/>
        <v>2.5199999999999979E-3</v>
      </c>
      <c r="D207" s="13">
        <v>2.3599999999999999E-2</v>
      </c>
      <c r="E207" s="13">
        <v>-2.9100000000000001E-2</v>
      </c>
    </row>
    <row r="208" spans="2:5" x14ac:dyDescent="0.2">
      <c r="B208" s="11">
        <v>40544</v>
      </c>
      <c r="C208" s="10">
        <f t="shared" si="3"/>
        <v>-2.0759999999999997E-2</v>
      </c>
      <c r="D208" s="10">
        <v>-3.9399999999999998E-2</v>
      </c>
      <c r="E208" s="10">
        <v>7.1999999999999998E-3</v>
      </c>
    </row>
    <row r="209" spans="2:5" x14ac:dyDescent="0.2">
      <c r="B209" s="11">
        <v>40575</v>
      </c>
      <c r="C209" s="10">
        <f t="shared" si="3"/>
        <v>4.3999999999999994E-3</v>
      </c>
      <c r="D209" s="10">
        <v>1.2200000000000001E-2</v>
      </c>
      <c r="E209" s="10">
        <v>-7.3000000000000001E-3</v>
      </c>
    </row>
    <row r="210" spans="2:5" x14ac:dyDescent="0.2">
      <c r="B210" s="11">
        <v>40603</v>
      </c>
      <c r="C210" s="10">
        <f t="shared" si="3"/>
        <v>2.8999999999999998E-3</v>
      </c>
      <c r="D210" s="10">
        <v>1.7899999999999999E-2</v>
      </c>
      <c r="E210" s="10">
        <v>-1.9599999999999999E-2</v>
      </c>
    </row>
    <row r="211" spans="2:5" x14ac:dyDescent="0.2">
      <c r="B211" s="11">
        <v>40634</v>
      </c>
      <c r="C211" s="10">
        <f t="shared" si="3"/>
        <v>-3.508E-2</v>
      </c>
      <c r="D211" s="10">
        <v>-3.5799999999999998E-2</v>
      </c>
      <c r="E211" s="10">
        <v>-3.4000000000000002E-2</v>
      </c>
    </row>
    <row r="212" spans="2:5" x14ac:dyDescent="0.2">
      <c r="B212" s="11">
        <v>40664</v>
      </c>
      <c r="C212" s="10">
        <f t="shared" si="3"/>
        <v>-1.2060000000000001E-2</v>
      </c>
      <c r="D212" s="10">
        <v>-2.29E-2</v>
      </c>
      <c r="E212" s="10">
        <v>4.1999999999999997E-3</v>
      </c>
    </row>
    <row r="213" spans="2:5" x14ac:dyDescent="0.2">
      <c r="B213" s="11">
        <v>40695</v>
      </c>
      <c r="C213" s="10">
        <f t="shared" si="3"/>
        <v>-2.5339999999999998E-2</v>
      </c>
      <c r="D213" s="10">
        <v>-3.4299999999999997E-2</v>
      </c>
      <c r="E213" s="10">
        <v>-1.1900000000000001E-2</v>
      </c>
    </row>
    <row r="214" spans="2:5" x14ac:dyDescent="0.2">
      <c r="B214" s="11">
        <v>40725</v>
      </c>
      <c r="C214" s="10">
        <f t="shared" si="3"/>
        <v>-3.5679999999999996E-2</v>
      </c>
      <c r="D214" s="10">
        <v>-5.74E-2</v>
      </c>
      <c r="E214" s="10">
        <v>-3.0999999999999999E-3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G214"/>
  <sheetViews>
    <sheetView showGridLines="0" workbookViewId="0">
      <selection activeCell="B2" sqref="B2"/>
    </sheetView>
  </sheetViews>
  <sheetFormatPr defaultRowHeight="12.75" x14ac:dyDescent="0.2"/>
  <cols>
    <col min="1" max="1" width="3.7109375" style="1" customWidth="1"/>
    <col min="2" max="2" width="12.5703125" style="1" customWidth="1"/>
    <col min="3" max="3" width="9.42578125" style="1" customWidth="1"/>
    <col min="4" max="4" width="9.140625" style="1"/>
    <col min="5" max="5" width="9.7109375" style="1" bestFit="1" customWidth="1"/>
    <col min="6" max="13" width="9.140625" style="1"/>
    <col min="14" max="14" width="3.7109375" style="1" customWidth="1"/>
    <col min="15" max="16384" width="9.140625" style="1"/>
  </cols>
  <sheetData>
    <row r="1" spans="1:7" x14ac:dyDescent="0.2">
      <c r="B1" s="9"/>
      <c r="C1" s="9"/>
      <c r="D1" s="9"/>
      <c r="E1" s="9"/>
    </row>
    <row r="2" spans="1:7" ht="15.75" x14ac:dyDescent="0.25">
      <c r="B2" s="21" t="s">
        <v>15</v>
      </c>
      <c r="C2" s="22"/>
      <c r="D2" s="22"/>
      <c r="E2" s="23">
        <f>-(C5/C6-1)</f>
        <v>0.34648670384446356</v>
      </c>
      <c r="G2" s="5" t="s">
        <v>12</v>
      </c>
    </row>
    <row r="3" spans="1:7" x14ac:dyDescent="0.2">
      <c r="B3" s="9"/>
      <c r="C3" s="9"/>
      <c r="D3" s="9"/>
      <c r="E3" s="9"/>
    </row>
    <row r="4" spans="1:7" x14ac:dyDescent="0.2">
      <c r="A4" s="16"/>
      <c r="B4" s="7" t="s">
        <v>9</v>
      </c>
      <c r="C4" s="7" t="s">
        <v>3</v>
      </c>
      <c r="D4" s="7" t="s">
        <v>0</v>
      </c>
      <c r="E4" s="14" t="s">
        <v>1</v>
      </c>
      <c r="F4" s="3" t="s">
        <v>5</v>
      </c>
    </row>
    <row r="5" spans="1:7" ht="15.75" x14ac:dyDescent="0.25">
      <c r="A5" s="16"/>
      <c r="B5" s="20" t="s">
        <v>4</v>
      </c>
      <c r="C5" s="23">
        <f>STDEV(tbl_dados3[Carteira])*SQRT(12)</f>
        <v>0.18609149367430533</v>
      </c>
      <c r="D5" s="24">
        <f>STDEV(tbl_dados3[IBOV])*SQRT(12)</f>
        <v>0.32676825103175622</v>
      </c>
      <c r="E5" s="24">
        <f>STDEV(tbl_dados3[DÓLAR])*SQRT(12)</f>
        <v>0.22365610816659928</v>
      </c>
      <c r="F5" s="25">
        <f>STDEV(tbl_dados3[OURO])*SQRT(12)</f>
        <v>0.26182931797877029</v>
      </c>
      <c r="G5" s="6" t="s">
        <v>8</v>
      </c>
    </row>
    <row r="6" spans="1:7" ht="15.75" x14ac:dyDescent="0.25">
      <c r="A6" s="16"/>
      <c r="B6" s="17" t="s">
        <v>7</v>
      </c>
      <c r="C6" s="15">
        <f>SUMPRODUCT($D$8:$F$8,$D$5:$F$5)</f>
        <v>0.28475548205222051</v>
      </c>
      <c r="D6" s="2"/>
      <c r="E6" s="2"/>
      <c r="F6" s="2"/>
      <c r="G6" s="6" t="s">
        <v>10</v>
      </c>
    </row>
    <row r="7" spans="1:7" x14ac:dyDescent="0.2">
      <c r="C7" s="2"/>
      <c r="D7" s="2"/>
      <c r="E7" s="2"/>
      <c r="F7" s="2"/>
    </row>
    <row r="8" spans="1:7" x14ac:dyDescent="0.2">
      <c r="C8" s="8" t="s">
        <v>6</v>
      </c>
      <c r="D8" s="4">
        <v>0.5</v>
      </c>
      <c r="E8" s="4">
        <v>0.25</v>
      </c>
      <c r="F8" s="4">
        <v>0.25</v>
      </c>
      <c r="G8" s="6" t="s">
        <v>11</v>
      </c>
    </row>
    <row r="9" spans="1:7" x14ac:dyDescent="0.2">
      <c r="B9" s="7" t="s">
        <v>2</v>
      </c>
      <c r="C9" s="7" t="s">
        <v>3</v>
      </c>
      <c r="D9" s="7" t="s">
        <v>0</v>
      </c>
      <c r="E9" s="7" t="s">
        <v>1</v>
      </c>
      <c r="F9" s="7" t="s">
        <v>5</v>
      </c>
    </row>
    <row r="10" spans="1:7" x14ac:dyDescent="0.2">
      <c r="B10" s="11">
        <v>34516</v>
      </c>
      <c r="C10" s="10">
        <f t="shared" ref="C10:C73" si="0">SUMPRODUCT($D$8:$F$8,D10:F10)</f>
        <v>5.3450000000000011E-2</v>
      </c>
      <c r="D10" s="10">
        <v>0.15960000000000002</v>
      </c>
      <c r="E10" s="10">
        <v>-0.06</v>
      </c>
      <c r="F10" s="10">
        <v>-4.5400000000000003E-2</v>
      </c>
    </row>
    <row r="11" spans="1:7" x14ac:dyDescent="0.2">
      <c r="B11" s="11">
        <v>34547</v>
      </c>
      <c r="C11" s="10">
        <f t="shared" si="0"/>
        <v>0.117175</v>
      </c>
      <c r="D11" s="10">
        <v>0.26850000000000002</v>
      </c>
      <c r="E11" s="10">
        <v>-5.4299999999999994E-2</v>
      </c>
      <c r="F11" s="10">
        <v>-1.3999999999999999E-2</v>
      </c>
    </row>
    <row r="12" spans="1:7" x14ac:dyDescent="0.2">
      <c r="B12" s="11">
        <v>34578</v>
      </c>
      <c r="C12" s="10">
        <f t="shared" si="0"/>
        <v>-1.4000000000000011E-3</v>
      </c>
      <c r="D12" s="10">
        <v>2.8999999999999998E-2</v>
      </c>
      <c r="E12" s="10">
        <v>-4.0500000000000001E-2</v>
      </c>
      <c r="F12" s="10">
        <v>-2.3099999999999999E-2</v>
      </c>
    </row>
    <row r="13" spans="1:7" x14ac:dyDescent="0.2">
      <c r="B13" s="11">
        <v>34608</v>
      </c>
      <c r="C13" s="10">
        <f t="shared" si="0"/>
        <v>-7.7999999999999986E-2</v>
      </c>
      <c r="D13" s="10">
        <v>-0.12509999999999999</v>
      </c>
      <c r="E13" s="10">
        <v>-8.199999999999999E-3</v>
      </c>
      <c r="F13" s="10">
        <v>-5.3600000000000002E-2</v>
      </c>
    </row>
    <row r="14" spans="1:7" x14ac:dyDescent="0.2">
      <c r="B14" s="11">
        <v>34639</v>
      </c>
      <c r="C14" s="10">
        <f t="shared" si="0"/>
        <v>-1.6550000000000002E-2</v>
      </c>
      <c r="D14" s="10">
        <v>-2.9600000000000001E-2</v>
      </c>
      <c r="E14" s="10">
        <v>-1.1999999999999999E-3</v>
      </c>
      <c r="F14" s="10">
        <v>-5.7999999999999996E-3</v>
      </c>
    </row>
    <row r="15" spans="1:7" x14ac:dyDescent="0.2">
      <c r="B15" s="12">
        <v>34669</v>
      </c>
      <c r="C15" s="10">
        <f t="shared" si="0"/>
        <v>-2.7549999999999998E-2</v>
      </c>
      <c r="D15" s="13">
        <v>-6.4899999999999999E-2</v>
      </c>
      <c r="E15" s="13">
        <v>1.1999999999999999E-3</v>
      </c>
      <c r="F15" s="13">
        <v>1.84E-2</v>
      </c>
    </row>
    <row r="16" spans="1:7" x14ac:dyDescent="0.2">
      <c r="B16" s="11">
        <v>34700</v>
      </c>
      <c r="C16" s="10">
        <f t="shared" si="0"/>
        <v>-6.3799999999999996E-2</v>
      </c>
      <c r="D16" s="10">
        <v>-0.10769999999999999</v>
      </c>
      <c r="E16" s="10">
        <v>-4.6999999999999993E-3</v>
      </c>
      <c r="F16" s="10">
        <v>-3.5099999999999999E-2</v>
      </c>
    </row>
    <row r="17" spans="2:6" x14ac:dyDescent="0.2">
      <c r="B17" s="11">
        <v>34731</v>
      </c>
      <c r="C17" s="10">
        <f t="shared" si="0"/>
        <v>-7.3525000000000021E-2</v>
      </c>
      <c r="D17" s="10">
        <v>-0.15810000000000002</v>
      </c>
      <c r="E17" s="10">
        <v>1.1299999999999999E-2</v>
      </c>
      <c r="F17" s="10">
        <v>1.0800000000000001E-2</v>
      </c>
    </row>
    <row r="18" spans="2:6" x14ac:dyDescent="0.2">
      <c r="B18" s="11">
        <v>34759</v>
      </c>
      <c r="C18" s="10">
        <f t="shared" si="0"/>
        <v>-6.9749999999999951E-3</v>
      </c>
      <c r="D18" s="10">
        <v>-8.9200000000000002E-2</v>
      </c>
      <c r="E18" s="10">
        <v>5.2300000000000006E-2</v>
      </c>
      <c r="F18" s="10">
        <v>9.820000000000001E-2</v>
      </c>
    </row>
    <row r="19" spans="2:6" x14ac:dyDescent="0.2">
      <c r="B19" s="11">
        <v>34790</v>
      </c>
      <c r="C19" s="10">
        <f t="shared" si="0"/>
        <v>0.144625</v>
      </c>
      <c r="D19" s="10">
        <v>0.2802</v>
      </c>
      <c r="E19" s="10">
        <v>1.9E-2</v>
      </c>
      <c r="F19" s="10">
        <v>-8.9999999999999998E-4</v>
      </c>
    </row>
    <row r="20" spans="2:6" x14ac:dyDescent="0.2">
      <c r="B20" s="11">
        <v>34820</v>
      </c>
      <c r="C20" s="10">
        <f t="shared" si="0"/>
        <v>-1.9224999999999999E-2</v>
      </c>
      <c r="D20" s="10">
        <v>-2.4399999999999998E-2</v>
      </c>
      <c r="E20" s="10">
        <v>-7.7000000000000002E-3</v>
      </c>
      <c r="F20" s="10">
        <v>-2.0400000000000001E-2</v>
      </c>
    </row>
    <row r="21" spans="2:6" x14ac:dyDescent="0.2">
      <c r="B21" s="11">
        <v>34851</v>
      </c>
      <c r="C21" s="10">
        <f t="shared" si="0"/>
        <v>-4.5500000000000002E-3</v>
      </c>
      <c r="D21" s="10">
        <v>-3.15E-2</v>
      </c>
      <c r="E21" s="10">
        <v>1.77E-2</v>
      </c>
      <c r="F21" s="10">
        <v>2.7099999999999999E-2</v>
      </c>
    </row>
    <row r="22" spans="2:6" x14ac:dyDescent="0.2">
      <c r="B22" s="11">
        <v>34881</v>
      </c>
      <c r="C22" s="10">
        <f t="shared" si="0"/>
        <v>4.1399999999999999E-2</v>
      </c>
      <c r="D22" s="10">
        <v>7.6100000000000001E-2</v>
      </c>
      <c r="E22" s="10">
        <v>1.52E-2</v>
      </c>
      <c r="F22" s="10">
        <v>-1.8E-3</v>
      </c>
    </row>
    <row r="23" spans="2:6" x14ac:dyDescent="0.2">
      <c r="B23" s="11">
        <v>34912</v>
      </c>
      <c r="C23" s="10">
        <f t="shared" si="0"/>
        <v>6.4700000000000008E-2</v>
      </c>
      <c r="D23" s="10">
        <v>0.11169999999999999</v>
      </c>
      <c r="E23" s="10">
        <v>1.6E-2</v>
      </c>
      <c r="F23" s="10">
        <v>1.9400000000000001E-2</v>
      </c>
    </row>
    <row r="24" spans="2:6" x14ac:dyDescent="0.2">
      <c r="B24" s="11">
        <v>34943</v>
      </c>
      <c r="C24" s="10">
        <f t="shared" si="0"/>
        <v>4.6400000000000004E-2</v>
      </c>
      <c r="D24" s="10">
        <v>8.3400000000000002E-2</v>
      </c>
      <c r="E24" s="10">
        <v>3.2000000000000002E-3</v>
      </c>
      <c r="F24" s="10">
        <v>1.5600000000000001E-2</v>
      </c>
    </row>
    <row r="25" spans="2:6" x14ac:dyDescent="0.2">
      <c r="B25" s="11">
        <v>34973</v>
      </c>
      <c r="C25" s="10">
        <f t="shared" si="0"/>
        <v>-5.5499999999999994E-2</v>
      </c>
      <c r="D25" s="10">
        <v>-0.11599999999999999</v>
      </c>
      <c r="E25" s="10">
        <v>8.3000000000000001E-3</v>
      </c>
      <c r="F25" s="10">
        <v>1.7000000000000001E-3</v>
      </c>
    </row>
    <row r="26" spans="2:6" x14ac:dyDescent="0.2">
      <c r="B26" s="11">
        <v>35004</v>
      </c>
      <c r="C26" s="10">
        <f t="shared" si="0"/>
        <v>3.6849999999999994E-2</v>
      </c>
      <c r="D26" s="10">
        <v>6.0599999999999994E-2</v>
      </c>
      <c r="E26" s="10">
        <v>4.8999999999999998E-3</v>
      </c>
      <c r="F26" s="10">
        <v>2.1299999999999999E-2</v>
      </c>
    </row>
    <row r="27" spans="2:6" x14ac:dyDescent="0.2">
      <c r="B27" s="12">
        <v>35034</v>
      </c>
      <c r="C27" s="10">
        <f t="shared" si="0"/>
        <v>-4.6500000000000005E-3</v>
      </c>
      <c r="D27" s="13">
        <v>-1.8200000000000001E-2</v>
      </c>
      <c r="E27" s="13">
        <v>6.0999999999999995E-3</v>
      </c>
      <c r="F27" s="13">
        <v>1.1699999999999999E-2</v>
      </c>
    </row>
    <row r="28" spans="2:6" x14ac:dyDescent="0.2">
      <c r="B28" s="11">
        <v>35065</v>
      </c>
      <c r="C28" s="10">
        <f t="shared" si="0"/>
        <v>0.11224999999999999</v>
      </c>
      <c r="D28" s="10">
        <v>0.19829999999999998</v>
      </c>
      <c r="E28" s="10">
        <v>6.3E-3</v>
      </c>
      <c r="F28" s="10">
        <v>4.6100000000000002E-2</v>
      </c>
    </row>
    <row r="29" spans="2:6" x14ac:dyDescent="0.2">
      <c r="B29" s="11">
        <v>35096</v>
      </c>
      <c r="C29" s="10">
        <f t="shared" si="0"/>
        <v>-1.9349999999999999E-2</v>
      </c>
      <c r="D29" s="10">
        <v>-3.7599999999999995E-2</v>
      </c>
      <c r="E29" s="10">
        <v>5.6999999999999993E-3</v>
      </c>
      <c r="F29" s="10">
        <v>-7.9000000000000008E-3</v>
      </c>
    </row>
    <row r="30" spans="2:6" x14ac:dyDescent="0.2">
      <c r="B30" s="11">
        <v>35125</v>
      </c>
      <c r="C30" s="10">
        <f t="shared" si="0"/>
        <v>2.0750000000000005E-3</v>
      </c>
      <c r="D30" s="10">
        <v>-5.9999999999999995E-4</v>
      </c>
      <c r="E30" s="10">
        <v>3.9000000000000003E-3</v>
      </c>
      <c r="F30" s="10">
        <v>5.6000000000000008E-3</v>
      </c>
    </row>
    <row r="31" spans="2:6" x14ac:dyDescent="0.2">
      <c r="B31" s="11">
        <v>35156</v>
      </c>
      <c r="C31" s="10">
        <f t="shared" si="0"/>
        <v>2.0074999999999999E-2</v>
      </c>
      <c r="D31" s="10">
        <v>4.2199999999999994E-2</v>
      </c>
      <c r="E31" s="10">
        <v>4.5999999999999999E-3</v>
      </c>
      <c r="F31" s="10">
        <v>-8.6999999999999994E-3</v>
      </c>
    </row>
    <row r="32" spans="2:6" x14ac:dyDescent="0.2">
      <c r="B32" s="11">
        <v>35186</v>
      </c>
      <c r="C32" s="10">
        <f t="shared" si="0"/>
        <v>5.6875000000000002E-2</v>
      </c>
      <c r="D32" s="10">
        <v>0.10920000000000001</v>
      </c>
      <c r="E32" s="10">
        <v>5.8999999999999999E-3</v>
      </c>
      <c r="F32" s="10">
        <v>3.2000000000000002E-3</v>
      </c>
    </row>
    <row r="33" spans="2:6" x14ac:dyDescent="0.2">
      <c r="B33" s="11">
        <v>35217</v>
      </c>
      <c r="C33" s="10">
        <f t="shared" si="0"/>
        <v>2.3350000000000003E-2</v>
      </c>
      <c r="D33" s="10">
        <v>5.5199999999999999E-2</v>
      </c>
      <c r="E33" s="10">
        <v>6.0000000000000001E-3</v>
      </c>
      <c r="F33" s="10">
        <v>-2.3E-2</v>
      </c>
    </row>
    <row r="34" spans="2:6" x14ac:dyDescent="0.2">
      <c r="B34" s="11">
        <v>35247</v>
      </c>
      <c r="C34" s="10">
        <f t="shared" si="0"/>
        <v>1.3725000000000001E-2</v>
      </c>
      <c r="D34" s="10">
        <v>1.3100000000000001E-2</v>
      </c>
      <c r="E34" s="10">
        <v>6.8000000000000005E-3</v>
      </c>
      <c r="F34" s="10">
        <v>2.1899999999999999E-2</v>
      </c>
    </row>
    <row r="35" spans="2:6" x14ac:dyDescent="0.2">
      <c r="B35" s="11">
        <v>35278</v>
      </c>
      <c r="C35" s="10">
        <f t="shared" si="0"/>
        <v>1.4475000000000002E-2</v>
      </c>
      <c r="D35" s="10">
        <v>2.2200000000000001E-2</v>
      </c>
      <c r="E35" s="10">
        <v>5.6000000000000008E-3</v>
      </c>
      <c r="F35" s="10">
        <v>7.9000000000000008E-3</v>
      </c>
    </row>
    <row r="36" spans="2:6" x14ac:dyDescent="0.2">
      <c r="B36" s="11">
        <v>35309</v>
      </c>
      <c r="C36" s="10">
        <f t="shared" si="0"/>
        <v>1.1725000000000003E-2</v>
      </c>
      <c r="D36" s="10">
        <v>2.9900000000000003E-2</v>
      </c>
      <c r="E36" s="10">
        <v>4.5000000000000005E-3</v>
      </c>
      <c r="F36" s="10">
        <v>-1.7399999999999999E-2</v>
      </c>
    </row>
    <row r="37" spans="2:6" x14ac:dyDescent="0.2">
      <c r="B37" s="11">
        <v>35339</v>
      </c>
      <c r="C37" s="10">
        <f t="shared" si="0"/>
        <v>1.06E-2</v>
      </c>
      <c r="D37" s="10">
        <v>1.34E-2</v>
      </c>
      <c r="E37" s="10">
        <v>6.0000000000000001E-3</v>
      </c>
      <c r="F37" s="10">
        <v>9.5999999999999992E-3</v>
      </c>
    </row>
    <row r="38" spans="2:6" x14ac:dyDescent="0.2">
      <c r="B38" s="11">
        <v>35370</v>
      </c>
      <c r="C38" s="10">
        <f t="shared" si="0"/>
        <v>9.1499999999999984E-3</v>
      </c>
      <c r="D38" s="10">
        <v>2.0299999999999999E-2</v>
      </c>
      <c r="E38" s="10">
        <v>5.5000000000000005E-3</v>
      </c>
      <c r="F38" s="10">
        <v>-9.4999999999999998E-3</v>
      </c>
    </row>
    <row r="39" spans="2:6" x14ac:dyDescent="0.2">
      <c r="B39" s="12">
        <v>35400</v>
      </c>
      <c r="C39" s="10">
        <f t="shared" si="0"/>
        <v>2.8550000000000002E-2</v>
      </c>
      <c r="D39" s="13">
        <v>5.6100000000000004E-2</v>
      </c>
      <c r="E39" s="13">
        <v>6.0000000000000001E-3</v>
      </c>
      <c r="F39" s="13">
        <v>-4.0000000000000001E-3</v>
      </c>
    </row>
    <row r="40" spans="2:6" x14ac:dyDescent="0.2">
      <c r="B40" s="11">
        <v>35431</v>
      </c>
      <c r="C40" s="10">
        <f t="shared" si="0"/>
        <v>5.0975000000000013E-2</v>
      </c>
      <c r="D40" s="10">
        <v>0.13140000000000002</v>
      </c>
      <c r="E40" s="10">
        <v>6.4000000000000003E-3</v>
      </c>
      <c r="F40" s="10">
        <v>-6.5299999999999997E-2</v>
      </c>
    </row>
    <row r="41" spans="2:6" x14ac:dyDescent="0.2">
      <c r="B41" s="11">
        <v>35462</v>
      </c>
      <c r="C41" s="10">
        <f t="shared" si="0"/>
        <v>6.5824999999999995E-2</v>
      </c>
      <c r="D41" s="10">
        <v>0.10189999999999999</v>
      </c>
      <c r="E41" s="10">
        <v>5.1999999999999998E-3</v>
      </c>
      <c r="F41" s="10">
        <v>5.4299999999999994E-2</v>
      </c>
    </row>
    <row r="42" spans="2:6" x14ac:dyDescent="0.2">
      <c r="B42" s="11">
        <v>35490</v>
      </c>
      <c r="C42" s="10">
        <f t="shared" si="0"/>
        <v>9.8000000000000014E-3</v>
      </c>
      <c r="D42" s="10">
        <v>2.4500000000000001E-2</v>
      </c>
      <c r="E42" s="10">
        <v>7.4000000000000003E-3</v>
      </c>
      <c r="F42" s="10">
        <v>-1.72E-2</v>
      </c>
    </row>
    <row r="43" spans="2:6" x14ac:dyDescent="0.2">
      <c r="B43" s="11">
        <v>35521</v>
      </c>
      <c r="C43" s="10">
        <f t="shared" si="0"/>
        <v>4.4999999999999998E-2</v>
      </c>
      <c r="D43" s="10">
        <v>0.10369999999999999</v>
      </c>
      <c r="E43" s="10">
        <v>4.1999999999999997E-3</v>
      </c>
      <c r="F43" s="10">
        <v>-3.1600000000000003E-2</v>
      </c>
    </row>
    <row r="44" spans="2:6" x14ac:dyDescent="0.2">
      <c r="B44" s="11">
        <v>35551</v>
      </c>
      <c r="C44" s="10">
        <f t="shared" si="0"/>
        <v>7.5624999999999998E-2</v>
      </c>
      <c r="D44" s="10">
        <v>0.13639999999999999</v>
      </c>
      <c r="E44" s="10">
        <v>7.4000000000000003E-3</v>
      </c>
      <c r="F44" s="10">
        <v>2.23E-2</v>
      </c>
    </row>
    <row r="45" spans="2:6" x14ac:dyDescent="0.2">
      <c r="B45" s="11">
        <v>35582</v>
      </c>
      <c r="C45" s="10">
        <f t="shared" si="0"/>
        <v>5.0924999999999991E-2</v>
      </c>
      <c r="D45" s="10">
        <v>0.10779999999999999</v>
      </c>
      <c r="E45" s="10">
        <v>4.8999999999999998E-3</v>
      </c>
      <c r="F45" s="10">
        <v>-1.6799999999999999E-2</v>
      </c>
    </row>
    <row r="46" spans="2:6" x14ac:dyDescent="0.2">
      <c r="B46" s="11">
        <v>35612</v>
      </c>
      <c r="C46" s="10">
        <f t="shared" si="0"/>
        <v>2.9750000000000019E-3</v>
      </c>
      <c r="D46" s="10">
        <v>2.4300000000000002E-2</v>
      </c>
      <c r="E46" s="10">
        <v>6.0000000000000001E-3</v>
      </c>
      <c r="F46" s="10">
        <v>-4.2699999999999995E-2</v>
      </c>
    </row>
    <row r="47" spans="2:6" x14ac:dyDescent="0.2">
      <c r="B47" s="11">
        <v>35643</v>
      </c>
      <c r="C47" s="10">
        <f t="shared" si="0"/>
        <v>-8.2649999999999987E-2</v>
      </c>
      <c r="D47" s="10">
        <v>-0.17579999999999998</v>
      </c>
      <c r="E47" s="10">
        <v>7.6E-3</v>
      </c>
      <c r="F47" s="10">
        <v>1.34E-2</v>
      </c>
    </row>
    <row r="48" spans="2:6" x14ac:dyDescent="0.2">
      <c r="B48" s="11">
        <v>35674</v>
      </c>
      <c r="C48" s="10">
        <f t="shared" si="0"/>
        <v>6.699999999999999E-2</v>
      </c>
      <c r="D48" s="10">
        <v>0.11199999999999999</v>
      </c>
      <c r="E48" s="10">
        <v>4.4000000000000003E-3</v>
      </c>
      <c r="F48" s="10">
        <v>3.9599999999999996E-2</v>
      </c>
    </row>
    <row r="49" spans="2:6" x14ac:dyDescent="0.2">
      <c r="B49" s="11">
        <v>35704</v>
      </c>
      <c r="C49" s="10">
        <f t="shared" si="0"/>
        <v>-0.12864999999999999</v>
      </c>
      <c r="D49" s="10">
        <v>-0.23829999999999998</v>
      </c>
      <c r="E49" s="10">
        <v>6.0999999999999995E-3</v>
      </c>
      <c r="F49" s="10">
        <v>-4.41E-2</v>
      </c>
    </row>
    <row r="50" spans="2:6" x14ac:dyDescent="0.2">
      <c r="B50" s="11">
        <v>35735</v>
      </c>
      <c r="C50" s="10">
        <f t="shared" si="0"/>
        <v>1.1375000000000001E-2</v>
      </c>
      <c r="D50" s="10">
        <v>4.5400000000000003E-2</v>
      </c>
      <c r="E50" s="10">
        <v>6.0999999999999995E-3</v>
      </c>
      <c r="F50" s="10">
        <v>-5.1399999999999994E-2</v>
      </c>
    </row>
    <row r="51" spans="2:6" x14ac:dyDescent="0.2">
      <c r="B51" s="12">
        <v>35765</v>
      </c>
      <c r="C51" s="10">
        <f t="shared" si="0"/>
        <v>4.2074999999999994E-2</v>
      </c>
      <c r="D51" s="13">
        <v>8.539999999999999E-2</v>
      </c>
      <c r="E51" s="13">
        <v>5.8999999999999999E-3</v>
      </c>
      <c r="F51" s="13">
        <v>-8.3999999999999995E-3</v>
      </c>
    </row>
    <row r="52" spans="2:6" x14ac:dyDescent="0.2">
      <c r="B52" s="11">
        <v>35796</v>
      </c>
      <c r="C52" s="10">
        <f t="shared" si="0"/>
        <v>-9.6999999999999986E-3</v>
      </c>
      <c r="D52" s="10">
        <v>-4.6699999999999998E-2</v>
      </c>
      <c r="E52" s="10">
        <v>6.5000000000000006E-3</v>
      </c>
      <c r="F52" s="10">
        <v>4.8099999999999997E-2</v>
      </c>
    </row>
    <row r="53" spans="2:6" x14ac:dyDescent="0.2">
      <c r="B53" s="11">
        <v>35827</v>
      </c>
      <c r="C53" s="10">
        <f t="shared" si="0"/>
        <v>4.1600000000000005E-2</v>
      </c>
      <c r="D53" s="10">
        <v>8.7400000000000005E-2</v>
      </c>
      <c r="E53" s="10">
        <v>6.0000000000000001E-3</v>
      </c>
      <c r="F53" s="10">
        <v>-1.44E-2</v>
      </c>
    </row>
    <row r="54" spans="2:6" x14ac:dyDescent="0.2">
      <c r="B54" s="11">
        <v>35855</v>
      </c>
      <c r="C54" s="10">
        <f t="shared" si="0"/>
        <v>7.1899999999999992E-2</v>
      </c>
      <c r="D54" s="10">
        <v>0.13019999999999998</v>
      </c>
      <c r="E54" s="10">
        <v>6.1999999999999998E-3</v>
      </c>
      <c r="F54" s="10">
        <v>2.1000000000000001E-2</v>
      </c>
    </row>
    <row r="55" spans="2:6" x14ac:dyDescent="0.2">
      <c r="B55" s="11">
        <v>35886</v>
      </c>
      <c r="C55" s="10">
        <f t="shared" si="0"/>
        <v>-5.025E-3</v>
      </c>
      <c r="D55" s="10">
        <v>-2.2499999999999999E-2</v>
      </c>
      <c r="E55" s="10">
        <v>6.0999999999999995E-3</v>
      </c>
      <c r="F55" s="10">
        <v>1.8799999999999997E-2</v>
      </c>
    </row>
    <row r="56" spans="2:6" x14ac:dyDescent="0.2">
      <c r="B56" s="11">
        <v>35916</v>
      </c>
      <c r="C56" s="10">
        <f t="shared" si="0"/>
        <v>-8.3624999999999991E-2</v>
      </c>
      <c r="D56" s="10">
        <v>-0.15679999999999999</v>
      </c>
      <c r="E56" s="10">
        <v>5.4000000000000003E-3</v>
      </c>
      <c r="F56" s="10">
        <v>-2.63E-2</v>
      </c>
    </row>
    <row r="57" spans="2:6" x14ac:dyDescent="0.2">
      <c r="B57" s="11">
        <v>35947</v>
      </c>
      <c r="C57" s="10">
        <f t="shared" si="0"/>
        <v>-4.8999999999999998E-3</v>
      </c>
      <c r="D57" s="10">
        <v>-1.7100000000000001E-2</v>
      </c>
      <c r="E57" s="10">
        <v>5.6000000000000008E-3</v>
      </c>
      <c r="F57" s="10">
        <v>9.0000000000000011E-3</v>
      </c>
    </row>
    <row r="58" spans="2:6" x14ac:dyDescent="0.2">
      <c r="B58" s="11">
        <v>35977</v>
      </c>
      <c r="C58" s="10">
        <f t="shared" si="0"/>
        <v>4.5624999999999999E-2</v>
      </c>
      <c r="D58" s="10">
        <v>0.10630000000000001</v>
      </c>
      <c r="E58" s="10">
        <v>5.6000000000000008E-3</v>
      </c>
      <c r="F58" s="10">
        <v>-3.5699999999999996E-2</v>
      </c>
    </row>
    <row r="59" spans="2:6" x14ac:dyDescent="0.2">
      <c r="B59" s="11">
        <v>36008</v>
      </c>
      <c r="C59" s="10">
        <f t="shared" si="0"/>
        <v>-0.19784999999999997</v>
      </c>
      <c r="D59" s="10">
        <v>-0.39549999999999996</v>
      </c>
      <c r="E59" s="10">
        <v>1.1599999999999999E-2</v>
      </c>
      <c r="F59" s="10">
        <v>-1.2E-2</v>
      </c>
    </row>
    <row r="60" spans="2:6" x14ac:dyDescent="0.2">
      <c r="B60" s="11">
        <v>36039</v>
      </c>
      <c r="C60" s="10">
        <f t="shared" si="0"/>
        <v>3.2424999999999995E-2</v>
      </c>
      <c r="D60" s="10">
        <v>1.8500000000000003E-2</v>
      </c>
      <c r="E60" s="10">
        <v>7.4000000000000003E-3</v>
      </c>
      <c r="F60" s="10">
        <v>8.5299999999999987E-2</v>
      </c>
    </row>
    <row r="61" spans="2:6" x14ac:dyDescent="0.2">
      <c r="B61" s="11">
        <v>36069</v>
      </c>
      <c r="C61" s="10">
        <f t="shared" si="0"/>
        <v>3.1949999999999999E-2</v>
      </c>
      <c r="D61" s="10">
        <v>6.8900000000000003E-2</v>
      </c>
      <c r="E61" s="10">
        <v>6.4000000000000003E-3</v>
      </c>
      <c r="F61" s="10">
        <v>-1.6399999999999998E-2</v>
      </c>
    </row>
    <row r="62" spans="2:6" x14ac:dyDescent="0.2">
      <c r="B62" s="11">
        <v>36100</v>
      </c>
      <c r="C62" s="10">
        <f t="shared" si="0"/>
        <v>0.1144</v>
      </c>
      <c r="D62" s="10">
        <v>0.22500000000000001</v>
      </c>
      <c r="E62" s="10">
        <v>6.7000000000000002E-3</v>
      </c>
      <c r="F62" s="10">
        <v>8.9999999999999998E-4</v>
      </c>
    </row>
    <row r="63" spans="2:6" x14ac:dyDescent="0.2">
      <c r="B63" s="12">
        <v>36130</v>
      </c>
      <c r="C63" s="10">
        <f t="shared" si="0"/>
        <v>-0.11422500000000001</v>
      </c>
      <c r="D63" s="13">
        <v>-0.214</v>
      </c>
      <c r="E63" s="13">
        <v>6.1999999999999998E-3</v>
      </c>
      <c r="F63" s="13">
        <v>-3.5099999999999999E-2</v>
      </c>
    </row>
    <row r="64" spans="2:6" x14ac:dyDescent="0.2">
      <c r="B64" s="11">
        <v>36161</v>
      </c>
      <c r="C64" s="10">
        <f t="shared" si="0"/>
        <v>0.43745000000000001</v>
      </c>
      <c r="D64" s="10">
        <v>0.20449999999999999</v>
      </c>
      <c r="E64" s="10">
        <v>0.64080000000000004</v>
      </c>
      <c r="F64" s="10">
        <v>0.7</v>
      </c>
    </row>
    <row r="65" spans="2:6" x14ac:dyDescent="0.2">
      <c r="B65" s="11">
        <v>36192</v>
      </c>
      <c r="C65" s="10">
        <f t="shared" si="0"/>
        <v>5.8149999999999993E-2</v>
      </c>
      <c r="D65" s="10">
        <v>9.0399999999999994E-2</v>
      </c>
      <c r="E65" s="10">
        <v>4.1100000000000005E-2</v>
      </c>
      <c r="F65" s="10">
        <v>1.0700000000000001E-2</v>
      </c>
    </row>
    <row r="66" spans="2:6" x14ac:dyDescent="0.2">
      <c r="B66" s="11">
        <v>36220</v>
      </c>
      <c r="C66" s="10">
        <f t="shared" si="0"/>
        <v>1.77E-2</v>
      </c>
      <c r="D66" s="10">
        <v>0.20039999999999999</v>
      </c>
      <c r="E66" s="10">
        <v>-0.16600000000000001</v>
      </c>
      <c r="F66" s="10">
        <v>-0.16399999999999998</v>
      </c>
    </row>
    <row r="67" spans="2:6" x14ac:dyDescent="0.2">
      <c r="B67" s="11">
        <v>36251</v>
      </c>
      <c r="C67" s="10">
        <f t="shared" si="0"/>
        <v>1.9275000000000004E-2</v>
      </c>
      <c r="D67" s="10">
        <v>6.1100000000000002E-2</v>
      </c>
      <c r="E67" s="10">
        <v>-3.56E-2</v>
      </c>
      <c r="F67" s="10">
        <v>-9.4999999999999998E-3</v>
      </c>
    </row>
    <row r="68" spans="2:6" x14ac:dyDescent="0.2">
      <c r="B68" s="11">
        <v>36281</v>
      </c>
      <c r="C68" s="10">
        <f t="shared" si="0"/>
        <v>-9.1749999999999991E-3</v>
      </c>
      <c r="D68" s="10">
        <v>-2.3E-2</v>
      </c>
      <c r="E68" s="10">
        <v>3.8100000000000002E-2</v>
      </c>
      <c r="F68" s="10">
        <v>-2.8799999999999999E-2</v>
      </c>
    </row>
    <row r="69" spans="2:6" x14ac:dyDescent="0.2">
      <c r="B69" s="11">
        <v>36312</v>
      </c>
      <c r="C69" s="10">
        <f t="shared" si="0"/>
        <v>2.9150000000000002E-2</v>
      </c>
      <c r="D69" s="10">
        <v>4.8399999999999999E-2</v>
      </c>
      <c r="E69" s="10">
        <v>2.64E-2</v>
      </c>
      <c r="F69" s="10">
        <v>-6.6E-3</v>
      </c>
    </row>
    <row r="70" spans="2:6" x14ac:dyDescent="0.2">
      <c r="B70" s="11">
        <v>36342</v>
      </c>
      <c r="C70" s="10">
        <f t="shared" si="0"/>
        <v>-4.8174999999999996E-2</v>
      </c>
      <c r="D70" s="10">
        <v>-0.10189999999999999</v>
      </c>
      <c r="E70" s="10">
        <v>1.11E-2</v>
      </c>
      <c r="F70" s="10">
        <v>0</v>
      </c>
    </row>
    <row r="71" spans="2:6" x14ac:dyDescent="0.2">
      <c r="B71" s="11">
        <v>36373</v>
      </c>
      <c r="C71" s="10">
        <f t="shared" si="0"/>
        <v>3.4349999999999999E-2</v>
      </c>
      <c r="D71" s="10">
        <v>1.18E-2</v>
      </c>
      <c r="E71" s="10">
        <v>7.0800000000000002E-2</v>
      </c>
      <c r="F71" s="10">
        <v>4.2999999999999997E-2</v>
      </c>
    </row>
    <row r="72" spans="2:6" x14ac:dyDescent="0.2">
      <c r="B72" s="11">
        <v>36404</v>
      </c>
      <c r="C72" s="10">
        <f t="shared" si="0"/>
        <v>7.4899999999999994E-2</v>
      </c>
      <c r="D72" s="10">
        <v>5.1299999999999998E-2</v>
      </c>
      <c r="E72" s="10">
        <v>3.3E-3</v>
      </c>
      <c r="F72" s="10">
        <v>0.19370000000000001</v>
      </c>
    </row>
    <row r="73" spans="2:6" x14ac:dyDescent="0.2">
      <c r="B73" s="11">
        <v>36434</v>
      </c>
      <c r="C73" s="10">
        <f t="shared" si="0"/>
        <v>2.9425E-2</v>
      </c>
      <c r="D73" s="10">
        <v>5.3499999999999999E-2</v>
      </c>
      <c r="E73" s="10">
        <v>1.6E-2</v>
      </c>
      <c r="F73" s="10">
        <v>-5.3E-3</v>
      </c>
    </row>
    <row r="74" spans="2:6" x14ac:dyDescent="0.2">
      <c r="B74" s="11">
        <v>36465</v>
      </c>
      <c r="C74" s="10">
        <f t="shared" ref="C74:C137" si="1">SUMPRODUCT($D$8:$F$8,D74:F74)</f>
        <v>8.0399999999999999E-2</v>
      </c>
      <c r="D74" s="10">
        <v>0.1777</v>
      </c>
      <c r="E74" s="10">
        <v>-1.5100000000000001E-2</v>
      </c>
      <c r="F74" s="10">
        <v>-1.8700000000000001E-2</v>
      </c>
    </row>
    <row r="75" spans="2:6" x14ac:dyDescent="0.2">
      <c r="B75" s="12">
        <v>36495</v>
      </c>
      <c r="C75" s="10">
        <f t="shared" si="1"/>
        <v>8.1750000000000017E-2</v>
      </c>
      <c r="D75" s="13">
        <v>0.24050000000000002</v>
      </c>
      <c r="E75" s="13">
        <v>-6.9500000000000006E-2</v>
      </c>
      <c r="F75" s="13">
        <v>-8.4499999999999992E-2</v>
      </c>
    </row>
    <row r="76" spans="2:6" x14ac:dyDescent="0.2">
      <c r="B76" s="11">
        <v>36526</v>
      </c>
      <c r="C76" s="10">
        <f t="shared" si="1"/>
        <v>-4.2525E-2</v>
      </c>
      <c r="D76" s="10">
        <v>-4.1100000000000005E-2</v>
      </c>
      <c r="E76" s="10">
        <v>7.4999999999999997E-3</v>
      </c>
      <c r="F76" s="10">
        <v>-9.5399999999999985E-2</v>
      </c>
    </row>
    <row r="77" spans="2:6" x14ac:dyDescent="0.2">
      <c r="B77" s="11">
        <v>36557</v>
      </c>
      <c r="C77" s="10">
        <f t="shared" si="1"/>
        <v>6.1700000000000005E-2</v>
      </c>
      <c r="D77" s="10">
        <v>7.8100000000000003E-2</v>
      </c>
      <c r="E77" s="10">
        <v>-1.8799999999999997E-2</v>
      </c>
      <c r="F77" s="10">
        <v>0.1094</v>
      </c>
    </row>
    <row r="78" spans="2:6" x14ac:dyDescent="0.2">
      <c r="B78" s="11">
        <v>36586</v>
      </c>
      <c r="C78" s="10">
        <f t="shared" si="1"/>
        <v>-1.1950000000000002E-2</v>
      </c>
      <c r="D78" s="10">
        <v>9.1000000000000004E-3</v>
      </c>
      <c r="E78" s="10">
        <v>-1.2E-2</v>
      </c>
      <c r="F78" s="10">
        <v>-5.4000000000000006E-2</v>
      </c>
    </row>
    <row r="79" spans="2:6" x14ac:dyDescent="0.2">
      <c r="B79" s="11">
        <v>36617</v>
      </c>
      <c r="C79" s="10">
        <f t="shared" si="1"/>
        <v>-4.2224999999999999E-2</v>
      </c>
      <c r="D79" s="10">
        <v>-0.12809999999999999</v>
      </c>
      <c r="E79" s="10">
        <v>3.4000000000000002E-2</v>
      </c>
      <c r="F79" s="10">
        <v>5.33E-2</v>
      </c>
    </row>
    <row r="80" spans="2:6" x14ac:dyDescent="0.2">
      <c r="B80" s="11">
        <v>36647</v>
      </c>
      <c r="C80" s="10">
        <f t="shared" si="1"/>
        <v>-1.4625000000000003E-2</v>
      </c>
      <c r="D80" s="10">
        <v>-3.7400000000000003E-2</v>
      </c>
      <c r="E80" s="10">
        <v>1.1000000000000001E-2</v>
      </c>
      <c r="F80" s="10">
        <v>5.3E-3</v>
      </c>
    </row>
    <row r="81" spans="2:6" x14ac:dyDescent="0.2">
      <c r="B81" s="11">
        <v>36678</v>
      </c>
      <c r="C81" s="10">
        <f t="shared" si="1"/>
        <v>6.6074999999999995E-2</v>
      </c>
      <c r="D81" s="10">
        <v>0.11840000000000001</v>
      </c>
      <c r="E81" s="10">
        <v>-1.46E-2</v>
      </c>
      <c r="F81" s="10">
        <v>4.2099999999999999E-2</v>
      </c>
    </row>
    <row r="82" spans="2:6" x14ac:dyDescent="0.2">
      <c r="B82" s="11">
        <v>36708</v>
      </c>
      <c r="C82" s="10">
        <f t="shared" si="1"/>
        <v>-1.5625E-2</v>
      </c>
      <c r="D82" s="10">
        <v>-1.6299999999999999E-2</v>
      </c>
      <c r="E82" s="10">
        <v>-1.3999999999999999E-2</v>
      </c>
      <c r="F82" s="10">
        <v>-1.5900000000000001E-2</v>
      </c>
    </row>
    <row r="83" spans="2:6" x14ac:dyDescent="0.2">
      <c r="B83" s="11">
        <v>36739</v>
      </c>
      <c r="C83" s="10">
        <f t="shared" si="1"/>
        <v>3.6549999999999999E-2</v>
      </c>
      <c r="D83" s="10">
        <v>5.4199999999999998E-2</v>
      </c>
      <c r="E83" s="10">
        <v>2.7400000000000001E-2</v>
      </c>
      <c r="F83" s="10">
        <v>1.04E-2</v>
      </c>
    </row>
    <row r="84" spans="2:6" x14ac:dyDescent="0.2">
      <c r="B84" s="11">
        <v>36770</v>
      </c>
      <c r="C84" s="10">
        <f t="shared" si="1"/>
        <v>-3.8074999999999998E-2</v>
      </c>
      <c r="D84" s="10">
        <v>-8.1699999999999995E-2</v>
      </c>
      <c r="E84" s="10">
        <v>1.11E-2</v>
      </c>
      <c r="F84" s="10">
        <v>0</v>
      </c>
    </row>
    <row r="85" spans="2:6" x14ac:dyDescent="0.2">
      <c r="B85" s="11">
        <v>36800</v>
      </c>
      <c r="C85" s="10">
        <f t="shared" si="1"/>
        <v>-2.6600000000000002E-2</v>
      </c>
      <c r="D85" s="10">
        <v>-6.6600000000000006E-2</v>
      </c>
      <c r="E85" s="10">
        <v>3.5400000000000001E-2</v>
      </c>
      <c r="F85" s="10">
        <v>-8.6E-3</v>
      </c>
    </row>
    <row r="86" spans="2:6" x14ac:dyDescent="0.2">
      <c r="B86" s="11">
        <v>36831</v>
      </c>
      <c r="C86" s="10">
        <f t="shared" si="1"/>
        <v>-4.0325000000000007E-2</v>
      </c>
      <c r="D86" s="10">
        <v>-0.10630000000000001</v>
      </c>
      <c r="E86" s="10">
        <v>2.6499999999999999E-2</v>
      </c>
      <c r="F86" s="10">
        <v>2.4799999999999999E-2</v>
      </c>
    </row>
    <row r="87" spans="2:6" x14ac:dyDescent="0.2">
      <c r="B87" s="12">
        <v>36861</v>
      </c>
      <c r="C87" s="10">
        <f t="shared" si="1"/>
        <v>7.6550000000000007E-2</v>
      </c>
      <c r="D87" s="13">
        <v>0.1484</v>
      </c>
      <c r="E87" s="13">
        <v>-2.0999999999999999E-3</v>
      </c>
      <c r="F87" s="13">
        <v>1.15E-2</v>
      </c>
    </row>
    <row r="88" spans="2:6" x14ac:dyDescent="0.2">
      <c r="B88" s="11">
        <v>36892</v>
      </c>
      <c r="C88" s="10">
        <f t="shared" si="1"/>
        <v>7.2725000000000012E-2</v>
      </c>
      <c r="D88" s="10">
        <v>0.15810000000000002</v>
      </c>
      <c r="E88" s="10">
        <v>8.0000000000000002E-3</v>
      </c>
      <c r="F88" s="10">
        <v>-3.3300000000000003E-2</v>
      </c>
    </row>
    <row r="89" spans="2:6" x14ac:dyDescent="0.2">
      <c r="B89" s="11">
        <v>36923</v>
      </c>
      <c r="C89" s="10">
        <f t="shared" si="1"/>
        <v>-3.2375000000000001E-2</v>
      </c>
      <c r="D89" s="10">
        <v>-0.1008</v>
      </c>
      <c r="E89" s="10">
        <v>3.7599999999999995E-2</v>
      </c>
      <c r="F89" s="10">
        <v>3.4500000000000003E-2</v>
      </c>
    </row>
    <row r="90" spans="2:6" x14ac:dyDescent="0.2">
      <c r="B90" s="11">
        <v>36951</v>
      </c>
      <c r="C90" s="10">
        <f t="shared" si="1"/>
        <v>-3.0075000000000005E-2</v>
      </c>
      <c r="D90" s="10">
        <v>-9.1400000000000009E-2</v>
      </c>
      <c r="E90" s="10">
        <v>5.6900000000000006E-2</v>
      </c>
      <c r="F90" s="10">
        <v>5.6000000000000008E-3</v>
      </c>
    </row>
    <row r="91" spans="2:6" x14ac:dyDescent="0.2">
      <c r="B91" s="11">
        <v>36982</v>
      </c>
      <c r="C91" s="10">
        <f t="shared" si="1"/>
        <v>3.4474999999999999E-2</v>
      </c>
      <c r="D91" s="10">
        <v>3.32E-2</v>
      </c>
      <c r="E91" s="10">
        <v>1.0700000000000001E-2</v>
      </c>
      <c r="F91" s="10">
        <v>6.08E-2</v>
      </c>
    </row>
    <row r="92" spans="2:6" x14ac:dyDescent="0.2">
      <c r="B92" s="11">
        <v>37012</v>
      </c>
      <c r="C92" s="10">
        <f t="shared" si="1"/>
        <v>3.5799999999999998E-2</v>
      </c>
      <c r="D92" s="10">
        <v>-1.8000000000000002E-2</v>
      </c>
      <c r="E92" s="10">
        <v>8.0199999999999994E-2</v>
      </c>
      <c r="F92" s="10">
        <v>9.9000000000000005E-2</v>
      </c>
    </row>
    <row r="93" spans="2:6" x14ac:dyDescent="0.2">
      <c r="B93" s="11">
        <v>37043</v>
      </c>
      <c r="C93" s="10">
        <f t="shared" si="1"/>
        <v>-1.005E-2</v>
      </c>
      <c r="D93" s="10">
        <v>-6.0999999999999995E-3</v>
      </c>
      <c r="E93" s="10">
        <v>-2.3300000000000001E-2</v>
      </c>
      <c r="F93" s="10">
        <v>-4.6999999999999993E-3</v>
      </c>
    </row>
    <row r="94" spans="2:6" x14ac:dyDescent="0.2">
      <c r="B94" s="11">
        <v>37073</v>
      </c>
      <c r="C94" s="10">
        <f t="shared" si="1"/>
        <v>-1.3950000000000001E-2</v>
      </c>
      <c r="D94" s="10">
        <v>-5.5300000000000002E-2</v>
      </c>
      <c r="E94" s="10">
        <v>5.4800000000000001E-2</v>
      </c>
      <c r="F94" s="10">
        <v>0</v>
      </c>
    </row>
    <row r="95" spans="2:6" x14ac:dyDescent="0.2">
      <c r="B95" s="11">
        <v>37104</v>
      </c>
      <c r="C95" s="10">
        <f t="shared" si="1"/>
        <v>-1.0750000000000001E-2</v>
      </c>
      <c r="D95" s="10">
        <v>-6.6500000000000004E-2</v>
      </c>
      <c r="E95" s="10">
        <v>4.9500000000000002E-2</v>
      </c>
      <c r="F95" s="10">
        <v>4.0500000000000001E-2</v>
      </c>
    </row>
    <row r="96" spans="2:6" x14ac:dyDescent="0.2">
      <c r="B96" s="11">
        <v>37135</v>
      </c>
      <c r="C96" s="10">
        <f t="shared" si="1"/>
        <v>-3.6950000000000011E-2</v>
      </c>
      <c r="D96" s="10">
        <v>-0.17170000000000002</v>
      </c>
      <c r="E96" s="10">
        <v>4.6900000000000004E-2</v>
      </c>
      <c r="F96" s="10">
        <v>0.1487</v>
      </c>
    </row>
    <row r="97" spans="2:6" x14ac:dyDescent="0.2">
      <c r="B97" s="11">
        <v>37165</v>
      </c>
      <c r="C97" s="10">
        <f t="shared" si="1"/>
        <v>2.3649999999999994E-2</v>
      </c>
      <c r="D97" s="10">
        <v>6.8499999999999991E-2</v>
      </c>
      <c r="E97" s="10">
        <v>1.34E-2</v>
      </c>
      <c r="F97" s="10">
        <v>-5.5800000000000002E-2</v>
      </c>
    </row>
    <row r="98" spans="2:6" x14ac:dyDescent="0.2">
      <c r="B98" s="11">
        <v>37196</v>
      </c>
      <c r="C98" s="10">
        <f t="shared" si="1"/>
        <v>3.4549999999999997E-2</v>
      </c>
      <c r="D98" s="10">
        <v>0.13789999999999999</v>
      </c>
      <c r="E98" s="10">
        <v>-6.59E-2</v>
      </c>
      <c r="F98" s="10">
        <v>-7.17E-2</v>
      </c>
    </row>
    <row r="99" spans="2:6" x14ac:dyDescent="0.2">
      <c r="B99" s="12">
        <v>37226</v>
      </c>
      <c r="C99" s="10">
        <f t="shared" si="1"/>
        <v>-3.9250000000000023E-3</v>
      </c>
      <c r="D99" s="13">
        <v>4.4699999999999997E-2</v>
      </c>
      <c r="E99" s="13">
        <v>-8.2400000000000001E-2</v>
      </c>
      <c r="F99" s="13">
        <v>-2.2700000000000001E-2</v>
      </c>
    </row>
    <row r="100" spans="2:6" x14ac:dyDescent="0.2">
      <c r="B100" s="11">
        <v>37257</v>
      </c>
      <c r="C100" s="10">
        <f t="shared" si="1"/>
        <v>-9.499999999999998E-3</v>
      </c>
      <c r="D100" s="10">
        <v>-5.8299999999999998E-2</v>
      </c>
      <c r="E100" s="10">
        <v>4.2199999999999994E-2</v>
      </c>
      <c r="F100" s="10">
        <v>3.6400000000000002E-2</v>
      </c>
    </row>
    <row r="101" spans="2:6" x14ac:dyDescent="0.2">
      <c r="B101" s="11">
        <v>37288</v>
      </c>
      <c r="C101" s="10">
        <f t="shared" si="1"/>
        <v>4.3750000000000004E-2</v>
      </c>
      <c r="D101" s="10">
        <v>0.10310000000000001</v>
      </c>
      <c r="E101" s="10">
        <v>-2.8999999999999998E-2</v>
      </c>
      <c r="F101" s="10">
        <v>-2.2000000000000001E-3</v>
      </c>
    </row>
    <row r="102" spans="2:6" x14ac:dyDescent="0.2">
      <c r="B102" s="11">
        <v>37316</v>
      </c>
      <c r="C102" s="10">
        <f t="shared" si="1"/>
        <v>-2.8624999999999998E-2</v>
      </c>
      <c r="D102" s="10">
        <v>-5.5500000000000001E-2</v>
      </c>
      <c r="E102" s="10">
        <v>-1.0500000000000001E-2</v>
      </c>
      <c r="F102" s="10">
        <v>6.9999999999999993E-3</v>
      </c>
    </row>
    <row r="103" spans="2:6" x14ac:dyDescent="0.2">
      <c r="B103" s="11">
        <v>37347</v>
      </c>
      <c r="C103" s="10">
        <f t="shared" si="1"/>
        <v>6.4000000000000003E-3</v>
      </c>
      <c r="D103" s="10">
        <v>-1.2800000000000001E-2</v>
      </c>
      <c r="E103" s="10">
        <v>1.67E-2</v>
      </c>
      <c r="F103" s="10">
        <v>3.4500000000000003E-2</v>
      </c>
    </row>
    <row r="104" spans="2:6" x14ac:dyDescent="0.2">
      <c r="B104" s="11">
        <v>37377</v>
      </c>
      <c r="C104" s="10">
        <f t="shared" si="1"/>
        <v>3.8925000000000001E-2</v>
      </c>
      <c r="D104" s="10">
        <v>-1.7100000000000001E-2</v>
      </c>
      <c r="E104" s="10">
        <v>6.7500000000000004E-2</v>
      </c>
      <c r="F104" s="10">
        <v>0.12240000000000001</v>
      </c>
    </row>
    <row r="105" spans="2:6" x14ac:dyDescent="0.2">
      <c r="B105" s="11">
        <v>37408</v>
      </c>
      <c r="C105" s="10">
        <f t="shared" si="1"/>
        <v>-1.245000000000001E-2</v>
      </c>
      <c r="D105" s="10">
        <v>-0.13390000000000002</v>
      </c>
      <c r="E105" s="10">
        <v>0.1278</v>
      </c>
      <c r="F105" s="10">
        <v>9.0200000000000002E-2</v>
      </c>
    </row>
    <row r="106" spans="2:6" x14ac:dyDescent="0.2">
      <c r="B106" s="11">
        <v>37438</v>
      </c>
      <c r="C106" s="10">
        <f t="shared" si="1"/>
        <v>4.0400000000000005E-2</v>
      </c>
      <c r="D106" s="10">
        <v>-0.12359999999999999</v>
      </c>
      <c r="E106" s="10">
        <v>0.2054</v>
      </c>
      <c r="F106" s="10">
        <v>0.2034</v>
      </c>
    </row>
    <row r="107" spans="2:6" x14ac:dyDescent="0.2">
      <c r="B107" s="11">
        <v>37469</v>
      </c>
      <c r="C107" s="10">
        <f t="shared" si="1"/>
        <v>-2.5799999999999997E-2</v>
      </c>
      <c r="D107" s="10">
        <v>6.3500000000000001E-2</v>
      </c>
      <c r="E107" s="10">
        <v>-0.11849999999999999</v>
      </c>
      <c r="F107" s="10">
        <v>-0.11169999999999999</v>
      </c>
    </row>
    <row r="108" spans="2:6" x14ac:dyDescent="0.2">
      <c r="B108" s="11">
        <v>37500</v>
      </c>
      <c r="C108" s="10">
        <f t="shared" si="1"/>
        <v>3.985000000000001E-2</v>
      </c>
      <c r="D108" s="10">
        <v>-0.16949999999999998</v>
      </c>
      <c r="E108" s="10">
        <v>0.28870000000000001</v>
      </c>
      <c r="F108" s="10">
        <v>0.2097</v>
      </c>
    </row>
    <row r="109" spans="2:6" x14ac:dyDescent="0.2">
      <c r="B109" s="11">
        <v>37530</v>
      </c>
      <c r="C109" s="10">
        <f t="shared" si="1"/>
        <v>6.887500000000002E-2</v>
      </c>
      <c r="D109" s="10">
        <v>0.17920000000000003</v>
      </c>
      <c r="E109" s="10">
        <v>-6.4199999999999993E-2</v>
      </c>
      <c r="F109" s="10">
        <v>-1.8700000000000001E-2</v>
      </c>
    </row>
    <row r="110" spans="2:6" x14ac:dyDescent="0.2">
      <c r="B110" s="11">
        <v>37561</v>
      </c>
      <c r="C110" s="10">
        <f t="shared" si="1"/>
        <v>2.1725000000000001E-2</v>
      </c>
      <c r="D110" s="10">
        <v>3.3500000000000002E-2</v>
      </c>
      <c r="E110" s="10">
        <v>-2.3E-3</v>
      </c>
      <c r="F110" s="10">
        <v>2.2200000000000001E-2</v>
      </c>
    </row>
    <row r="111" spans="2:6" x14ac:dyDescent="0.2">
      <c r="B111" s="12">
        <v>37591</v>
      </c>
      <c r="C111" s="10">
        <f t="shared" si="1"/>
        <v>4.2599999999999999E-2</v>
      </c>
      <c r="D111" s="13">
        <v>7.2300000000000003E-2</v>
      </c>
      <c r="E111" s="13">
        <v>-2.8399999999999998E-2</v>
      </c>
      <c r="F111" s="13">
        <v>5.4199999999999998E-2</v>
      </c>
    </row>
    <row r="112" spans="2:6" x14ac:dyDescent="0.2">
      <c r="B112" s="11">
        <v>37622</v>
      </c>
      <c r="C112" s="10">
        <f t="shared" si="1"/>
        <v>-1.0524999999999998E-2</v>
      </c>
      <c r="D112" s="10">
        <v>-2.8999999999999998E-2</v>
      </c>
      <c r="E112" s="10">
        <v>-3.04E-2</v>
      </c>
      <c r="F112" s="10">
        <v>4.6300000000000001E-2</v>
      </c>
    </row>
    <row r="113" spans="2:6" x14ac:dyDescent="0.2">
      <c r="B113" s="11">
        <v>37653</v>
      </c>
      <c r="C113" s="10">
        <f t="shared" si="1"/>
        <v>-3.4625000000000003E-2</v>
      </c>
      <c r="D113" s="10">
        <v>-6.0400000000000002E-2</v>
      </c>
      <c r="E113" s="10">
        <v>1.06E-2</v>
      </c>
      <c r="F113" s="10">
        <v>-2.8300000000000002E-2</v>
      </c>
    </row>
    <row r="114" spans="2:6" x14ac:dyDescent="0.2">
      <c r="B114" s="11">
        <v>37681</v>
      </c>
      <c r="C114" s="10">
        <f t="shared" si="1"/>
        <v>1.1425000000000005E-2</v>
      </c>
      <c r="D114" s="10">
        <v>9.6600000000000005E-2</v>
      </c>
      <c r="E114" s="10">
        <v>-5.9000000000000004E-2</v>
      </c>
      <c r="F114" s="10">
        <v>-8.8499999999999995E-2</v>
      </c>
    </row>
    <row r="115" spans="2:6" x14ac:dyDescent="0.2">
      <c r="B115" s="11">
        <v>37712</v>
      </c>
      <c r="C115" s="10">
        <f t="shared" si="1"/>
        <v>-8.4999999999999902E-3</v>
      </c>
      <c r="D115" s="10">
        <v>0.11380000000000001</v>
      </c>
      <c r="E115" s="10">
        <v>-0.13819999999999999</v>
      </c>
      <c r="F115" s="10">
        <v>-0.1234</v>
      </c>
    </row>
    <row r="116" spans="2:6" x14ac:dyDescent="0.2">
      <c r="B116" s="11">
        <v>37742</v>
      </c>
      <c r="C116" s="10">
        <f t="shared" si="1"/>
        <v>6.7900000000000002E-2</v>
      </c>
      <c r="D116" s="10">
        <v>6.8900000000000003E-2</v>
      </c>
      <c r="E116" s="10">
        <v>2.6200000000000001E-2</v>
      </c>
      <c r="F116" s="10">
        <v>0.1076</v>
      </c>
    </row>
    <row r="117" spans="2:6" x14ac:dyDescent="0.2">
      <c r="B117" s="11">
        <v>37773</v>
      </c>
      <c r="C117" s="10">
        <f t="shared" si="1"/>
        <v>-4.3225E-2</v>
      </c>
      <c r="D117" s="10">
        <v>-3.3500000000000002E-2</v>
      </c>
      <c r="E117" s="10">
        <v>-3.1600000000000003E-2</v>
      </c>
      <c r="F117" s="10">
        <v>-7.4299999999999991E-2</v>
      </c>
    </row>
    <row r="118" spans="2:6" x14ac:dyDescent="0.2">
      <c r="B118" s="11">
        <v>37803</v>
      </c>
      <c r="C118" s="10">
        <f t="shared" si="1"/>
        <v>4.0125000000000001E-2</v>
      </c>
      <c r="D118" s="10">
        <v>4.6199999999999998E-2</v>
      </c>
      <c r="E118" s="10">
        <v>3.2599999999999997E-2</v>
      </c>
      <c r="F118" s="10">
        <v>3.5499999999999997E-2</v>
      </c>
    </row>
    <row r="119" spans="2:6" x14ac:dyDescent="0.2">
      <c r="B119" s="11">
        <v>37834</v>
      </c>
      <c r="C119" s="10">
        <f t="shared" si="1"/>
        <v>7.5150000000000008E-2</v>
      </c>
      <c r="D119" s="10">
        <v>0.11810000000000001</v>
      </c>
      <c r="E119" s="10">
        <v>2.9999999999999997E-4</v>
      </c>
      <c r="F119" s="10">
        <v>6.4100000000000004E-2</v>
      </c>
    </row>
    <row r="120" spans="2:6" x14ac:dyDescent="0.2">
      <c r="B120" s="11">
        <v>37865</v>
      </c>
      <c r="C120" s="10">
        <f t="shared" si="1"/>
        <v>2.4974999999999997E-2</v>
      </c>
      <c r="D120" s="10">
        <v>5.5099999999999996E-2</v>
      </c>
      <c r="E120" s="10">
        <v>-1.4499999999999999E-2</v>
      </c>
      <c r="F120" s="10">
        <v>4.1999999999999997E-3</v>
      </c>
    </row>
    <row r="121" spans="2:6" x14ac:dyDescent="0.2">
      <c r="B121" s="11">
        <v>37895</v>
      </c>
      <c r="C121" s="10">
        <f t="shared" si="1"/>
        <v>5.4025000000000004E-2</v>
      </c>
      <c r="D121" s="10">
        <v>0.1232</v>
      </c>
      <c r="E121" s="10">
        <v>-2.3E-2</v>
      </c>
      <c r="F121" s="10">
        <v>-7.3000000000000001E-3</v>
      </c>
    </row>
    <row r="122" spans="2:6" x14ac:dyDescent="0.2">
      <c r="B122" s="11">
        <v>37926</v>
      </c>
      <c r="C122" s="10">
        <f t="shared" si="1"/>
        <v>8.2775000000000015E-2</v>
      </c>
      <c r="D122" s="10">
        <v>0.12240000000000001</v>
      </c>
      <c r="E122" s="10">
        <v>3.2599999999999997E-2</v>
      </c>
      <c r="F122" s="10">
        <v>5.3699999999999998E-2</v>
      </c>
    </row>
    <row r="123" spans="2:6" x14ac:dyDescent="0.2">
      <c r="B123" s="12">
        <v>37956</v>
      </c>
      <c r="C123" s="10">
        <f t="shared" si="1"/>
        <v>5.3074999999999997E-2</v>
      </c>
      <c r="D123" s="13">
        <v>0.1017</v>
      </c>
      <c r="E123" s="13">
        <v>-2.0400000000000001E-2</v>
      </c>
      <c r="F123" s="13">
        <v>2.9300000000000003E-2</v>
      </c>
    </row>
    <row r="124" spans="2:6" x14ac:dyDescent="0.2">
      <c r="B124" s="11">
        <v>37987</v>
      </c>
      <c r="C124" s="10">
        <f t="shared" si="1"/>
        <v>-8.6999999999999994E-3</v>
      </c>
      <c r="D124" s="10">
        <v>-1.7299999999999999E-2</v>
      </c>
      <c r="E124" s="10">
        <v>1.7899999999999999E-2</v>
      </c>
      <c r="F124" s="10">
        <v>-1.8100000000000002E-2</v>
      </c>
    </row>
    <row r="125" spans="2:6" x14ac:dyDescent="0.2">
      <c r="B125" s="11">
        <v>38018</v>
      </c>
      <c r="C125" s="10">
        <f t="shared" si="1"/>
        <v>-1.0425E-2</v>
      </c>
      <c r="D125" s="10">
        <v>-4.4000000000000003E-3</v>
      </c>
      <c r="E125" s="10">
        <v>-9.1999999999999998E-3</v>
      </c>
      <c r="F125" s="10">
        <v>-2.3700000000000002E-2</v>
      </c>
    </row>
    <row r="126" spans="2:6" x14ac:dyDescent="0.2">
      <c r="B126" s="11">
        <v>38047</v>
      </c>
      <c r="C126" s="10">
        <f t="shared" si="1"/>
        <v>2.4E-2</v>
      </c>
      <c r="D126" s="10">
        <v>1.78E-2</v>
      </c>
      <c r="E126" s="10">
        <v>-1.8E-3</v>
      </c>
      <c r="F126" s="10">
        <v>6.2199999999999998E-2</v>
      </c>
    </row>
    <row r="127" spans="2:6" x14ac:dyDescent="0.2">
      <c r="B127" s="11">
        <v>38078</v>
      </c>
      <c r="C127" s="10">
        <f t="shared" si="1"/>
        <v>-7.2599999999999998E-2</v>
      </c>
      <c r="D127" s="10">
        <v>-0.11449999999999999</v>
      </c>
      <c r="E127" s="10">
        <v>1.24E-2</v>
      </c>
      <c r="F127" s="10">
        <v>-7.3800000000000004E-2</v>
      </c>
    </row>
    <row r="128" spans="2:6" x14ac:dyDescent="0.2">
      <c r="B128" s="11">
        <v>38108</v>
      </c>
      <c r="C128" s="10">
        <f t="shared" si="1"/>
        <v>3.6374999999999998E-2</v>
      </c>
      <c r="D128" s="10">
        <v>-3.2000000000000002E-3</v>
      </c>
      <c r="E128" s="10">
        <v>6.2600000000000003E-2</v>
      </c>
      <c r="F128" s="10">
        <v>8.929999999999999E-2</v>
      </c>
    </row>
    <row r="129" spans="2:6" x14ac:dyDescent="0.2">
      <c r="B129" s="11">
        <v>38139</v>
      </c>
      <c r="C129" s="10">
        <f t="shared" si="1"/>
        <v>3.2075000000000006E-2</v>
      </c>
      <c r="D129" s="10">
        <v>8.2100000000000006E-2</v>
      </c>
      <c r="E129" s="10">
        <v>-6.8999999999999999E-3</v>
      </c>
      <c r="F129" s="10">
        <v>-2.8999999999999998E-2</v>
      </c>
    </row>
    <row r="130" spans="2:6" x14ac:dyDescent="0.2">
      <c r="B130" s="11">
        <v>38169</v>
      </c>
      <c r="C130" s="10">
        <f t="shared" si="1"/>
        <v>1.8350000000000002E-2</v>
      </c>
      <c r="D130" s="10">
        <v>5.62E-2</v>
      </c>
      <c r="E130" s="10">
        <v>-2.6000000000000002E-2</v>
      </c>
      <c r="F130" s="10">
        <v>-1.3000000000000001E-2</v>
      </c>
    </row>
    <row r="131" spans="2:6" x14ac:dyDescent="0.2">
      <c r="B131" s="11">
        <v>38200</v>
      </c>
      <c r="C131" s="10">
        <f t="shared" si="1"/>
        <v>5.4000000000000003E-3</v>
      </c>
      <c r="D131" s="10">
        <v>2.0899999999999998E-2</v>
      </c>
      <c r="E131" s="10">
        <v>-3.0699999999999998E-2</v>
      </c>
      <c r="F131" s="10">
        <v>1.0500000000000001E-2</v>
      </c>
    </row>
    <row r="132" spans="2:6" x14ac:dyDescent="0.2">
      <c r="B132" s="11">
        <v>38231</v>
      </c>
      <c r="C132" s="10">
        <f t="shared" si="1"/>
        <v>3.9500000000000004E-3</v>
      </c>
      <c r="D132" s="10">
        <v>1.9400000000000001E-2</v>
      </c>
      <c r="E132" s="10">
        <v>-2.5600000000000001E-2</v>
      </c>
      <c r="F132" s="10">
        <v>2.5999999999999999E-3</v>
      </c>
    </row>
    <row r="133" spans="2:6" x14ac:dyDescent="0.2">
      <c r="B133" s="11">
        <v>38261</v>
      </c>
      <c r="C133" s="10">
        <f t="shared" si="1"/>
        <v>-4.249999999999996E-4</v>
      </c>
      <c r="D133" s="10">
        <v>-8.3000000000000001E-3</v>
      </c>
      <c r="E133" s="10">
        <v>-7.000000000000001E-4</v>
      </c>
      <c r="F133" s="10">
        <v>1.5600000000000001E-2</v>
      </c>
    </row>
    <row r="134" spans="2:6" x14ac:dyDescent="0.2">
      <c r="B134" s="11">
        <v>38292</v>
      </c>
      <c r="C134" s="10">
        <f t="shared" si="1"/>
        <v>3.4174999999999997E-2</v>
      </c>
      <c r="D134" s="10">
        <v>9.01E-2</v>
      </c>
      <c r="E134" s="10">
        <v>-4.4000000000000004E-2</v>
      </c>
      <c r="F134" s="10">
        <v>5.0000000000000001E-4</v>
      </c>
    </row>
    <row r="135" spans="2:6" x14ac:dyDescent="0.2">
      <c r="B135" s="12">
        <v>38322</v>
      </c>
      <c r="C135" s="10">
        <f t="shared" si="1"/>
        <v>3.9250000000000014E-3</v>
      </c>
      <c r="D135" s="13">
        <v>4.2500000000000003E-2</v>
      </c>
      <c r="E135" s="13">
        <v>-2.7900000000000001E-2</v>
      </c>
      <c r="F135" s="13">
        <v>-4.1399999999999999E-2</v>
      </c>
    </row>
    <row r="136" spans="2:6" x14ac:dyDescent="0.2">
      <c r="B136" s="11">
        <v>38353</v>
      </c>
      <c r="C136" s="10">
        <f t="shared" si="1"/>
        <v>-5.0724999999999999E-2</v>
      </c>
      <c r="D136" s="10">
        <v>-7.0499999999999993E-2</v>
      </c>
      <c r="E136" s="10">
        <v>-1.1200000000000002E-2</v>
      </c>
      <c r="F136" s="10">
        <v>-5.0700000000000002E-2</v>
      </c>
    </row>
    <row r="137" spans="2:6" x14ac:dyDescent="0.2">
      <c r="B137" s="11">
        <v>38384</v>
      </c>
      <c r="C137" s="10">
        <f t="shared" si="1"/>
        <v>8.1275E-2</v>
      </c>
      <c r="D137" s="10">
        <v>0.15560000000000002</v>
      </c>
      <c r="E137" s="10">
        <v>-1.1399999999999999E-2</v>
      </c>
      <c r="F137" s="10">
        <v>2.53E-2</v>
      </c>
    </row>
    <row r="138" spans="2:6" x14ac:dyDescent="0.2">
      <c r="B138" s="11">
        <v>38412</v>
      </c>
      <c r="C138" s="10">
        <f t="shared" ref="C138:C201" si="2">SUMPRODUCT($D$8:$F$8,D138:F138)</f>
        <v>-1.755E-2</v>
      </c>
      <c r="D138" s="10">
        <v>-5.4299999999999994E-2</v>
      </c>
      <c r="E138" s="10">
        <v>2.7400000000000001E-2</v>
      </c>
      <c r="F138" s="10">
        <v>1.1000000000000001E-2</v>
      </c>
    </row>
    <row r="139" spans="2:6" x14ac:dyDescent="0.2">
      <c r="B139" s="11">
        <v>38443</v>
      </c>
      <c r="C139" s="10">
        <f t="shared" si="2"/>
        <v>-5.67E-2</v>
      </c>
      <c r="D139" s="10">
        <v>-6.6400000000000001E-2</v>
      </c>
      <c r="E139" s="10">
        <v>-5.0599999999999999E-2</v>
      </c>
      <c r="F139" s="10">
        <v>-4.3400000000000001E-2</v>
      </c>
    </row>
    <row r="140" spans="2:6" x14ac:dyDescent="0.2">
      <c r="B140" s="11">
        <v>38473</v>
      </c>
      <c r="C140" s="10">
        <f t="shared" si="2"/>
        <v>-2.4375000000000001E-2</v>
      </c>
      <c r="D140" s="10">
        <v>1.47E-2</v>
      </c>
      <c r="E140" s="10">
        <v>-5.04E-2</v>
      </c>
      <c r="F140" s="10">
        <v>-7.6499999999999999E-2</v>
      </c>
    </row>
    <row r="141" spans="2:6" x14ac:dyDescent="0.2">
      <c r="B141" s="11">
        <v>38504</v>
      </c>
      <c r="C141" s="10">
        <f t="shared" si="2"/>
        <v>-4.8249999999999994E-3</v>
      </c>
      <c r="D141" s="10">
        <v>-6.1999999999999998E-3</v>
      </c>
      <c r="E141" s="10">
        <v>-2.2200000000000001E-2</v>
      </c>
      <c r="F141" s="10">
        <v>1.5300000000000001E-2</v>
      </c>
    </row>
    <row r="142" spans="2:6" x14ac:dyDescent="0.2">
      <c r="B142" s="11">
        <v>38534</v>
      </c>
      <c r="C142" s="10">
        <f t="shared" si="2"/>
        <v>2.4074999999999999E-2</v>
      </c>
      <c r="D142" s="10">
        <v>3.9599999999999996E-2</v>
      </c>
      <c r="E142" s="10">
        <v>1.7100000000000001E-2</v>
      </c>
      <c r="F142" s="10">
        <v>0</v>
      </c>
    </row>
    <row r="143" spans="2:6" x14ac:dyDescent="0.2">
      <c r="B143" s="11">
        <v>38565</v>
      </c>
      <c r="C143" s="10">
        <f t="shared" si="2"/>
        <v>3.49E-2</v>
      </c>
      <c r="D143" s="10">
        <v>7.690000000000001E-2</v>
      </c>
      <c r="E143" s="10">
        <v>-1.1200000000000002E-2</v>
      </c>
      <c r="F143" s="10">
        <v>-3.0000000000000001E-3</v>
      </c>
    </row>
    <row r="144" spans="2:6" x14ac:dyDescent="0.2">
      <c r="B144" s="11">
        <v>38596</v>
      </c>
      <c r="C144" s="10">
        <f t="shared" si="2"/>
        <v>5.3799999999999987E-2</v>
      </c>
      <c r="D144" s="10">
        <v>0.12619999999999998</v>
      </c>
      <c r="E144" s="10">
        <v>-5.9900000000000002E-2</v>
      </c>
      <c r="F144" s="10">
        <v>2.2700000000000001E-2</v>
      </c>
    </row>
    <row r="145" spans="2:6" x14ac:dyDescent="0.2">
      <c r="B145" s="11">
        <v>38626</v>
      </c>
      <c r="C145" s="10">
        <f t="shared" si="2"/>
        <v>-1.9500000000000003E-2</v>
      </c>
      <c r="D145" s="10">
        <v>-4.4000000000000004E-2</v>
      </c>
      <c r="E145" s="10">
        <v>1.44E-2</v>
      </c>
      <c r="F145" s="10">
        <v>-4.4000000000000003E-3</v>
      </c>
    </row>
    <row r="146" spans="2:6" x14ac:dyDescent="0.2">
      <c r="B146" s="11">
        <v>38657</v>
      </c>
      <c r="C146" s="10">
        <f t="shared" si="2"/>
        <v>3.5199999999999995E-2</v>
      </c>
      <c r="D146" s="10">
        <v>5.7099999999999998E-2</v>
      </c>
      <c r="E146" s="10">
        <v>-2.1000000000000001E-2</v>
      </c>
      <c r="F146" s="10">
        <v>4.7599999999999996E-2</v>
      </c>
    </row>
    <row r="147" spans="2:6" x14ac:dyDescent="0.2">
      <c r="B147" s="12">
        <v>38687</v>
      </c>
      <c r="C147" s="10">
        <f t="shared" si="2"/>
        <v>6.3399999999999998E-2</v>
      </c>
      <c r="D147" s="13">
        <v>4.82E-2</v>
      </c>
      <c r="E147" s="13">
        <v>6.0599999999999994E-2</v>
      </c>
      <c r="F147" s="13">
        <v>9.6600000000000005E-2</v>
      </c>
    </row>
    <row r="148" spans="2:6" x14ac:dyDescent="0.2">
      <c r="B148" s="11">
        <v>38718</v>
      </c>
      <c r="C148" s="10">
        <f t="shared" si="2"/>
        <v>7.4575000000000002E-2</v>
      </c>
      <c r="D148" s="10">
        <v>0.14730000000000001</v>
      </c>
      <c r="E148" s="10">
        <v>-5.33E-2</v>
      </c>
      <c r="F148" s="10">
        <v>5.7000000000000002E-2</v>
      </c>
    </row>
    <row r="149" spans="2:6" x14ac:dyDescent="0.2">
      <c r="B149" s="11">
        <v>38749</v>
      </c>
      <c r="C149" s="10">
        <f t="shared" si="2"/>
        <v>-1.6550000000000002E-2</v>
      </c>
      <c r="D149" s="10">
        <v>5.8999999999999999E-3</v>
      </c>
      <c r="E149" s="10">
        <v>-3.6299999999999999E-2</v>
      </c>
      <c r="F149" s="10">
        <v>-4.1700000000000001E-2</v>
      </c>
    </row>
    <row r="150" spans="2:6" x14ac:dyDescent="0.2">
      <c r="B150" s="11">
        <v>38777</v>
      </c>
      <c r="C150" s="10">
        <f t="shared" si="2"/>
        <v>3.4499999999999991E-3</v>
      </c>
      <c r="D150" s="10">
        <v>-1.7100000000000001E-2</v>
      </c>
      <c r="E150" s="10">
        <v>1.7299999999999999E-2</v>
      </c>
      <c r="F150" s="10">
        <v>3.0699999999999998E-2</v>
      </c>
    </row>
    <row r="151" spans="2:6" x14ac:dyDescent="0.2">
      <c r="B151" s="11">
        <v>38808</v>
      </c>
      <c r="C151" s="10">
        <f t="shared" si="2"/>
        <v>4.5175E-2</v>
      </c>
      <c r="D151" s="10">
        <v>6.3600000000000004E-2</v>
      </c>
      <c r="E151" s="10">
        <v>-3.8300000000000001E-2</v>
      </c>
      <c r="F151" s="10">
        <v>9.1799999999999993E-2</v>
      </c>
    </row>
    <row r="152" spans="2:6" x14ac:dyDescent="0.2">
      <c r="B152" s="11">
        <v>38838</v>
      </c>
      <c r="C152" s="10">
        <f t="shared" si="2"/>
        <v>9.5999999999999974E-3</v>
      </c>
      <c r="D152" s="10">
        <v>-9.5000000000000001E-2</v>
      </c>
      <c r="E152" s="10">
        <v>0.1011</v>
      </c>
      <c r="F152" s="10">
        <v>0.1273</v>
      </c>
    </row>
    <row r="153" spans="2:6" x14ac:dyDescent="0.2">
      <c r="B153" s="11">
        <v>38869</v>
      </c>
      <c r="C153" s="10">
        <f t="shared" si="2"/>
        <v>-4.6725000000000003E-2</v>
      </c>
      <c r="D153" s="10">
        <v>2.7000000000000001E-3</v>
      </c>
      <c r="E153" s="10">
        <v>-5.9200000000000003E-2</v>
      </c>
      <c r="F153" s="10">
        <v>-0.1331</v>
      </c>
    </row>
    <row r="154" spans="2:6" x14ac:dyDescent="0.2">
      <c r="B154" s="11">
        <v>38899</v>
      </c>
      <c r="C154" s="10">
        <f t="shared" si="2"/>
        <v>1.6199999999999999E-2</v>
      </c>
      <c r="D154" s="10">
        <v>1.2199999999999999E-2</v>
      </c>
      <c r="E154" s="10">
        <v>5.5000000000000005E-3</v>
      </c>
      <c r="F154" s="10">
        <v>3.49E-2</v>
      </c>
    </row>
    <row r="155" spans="2:6" x14ac:dyDescent="0.2">
      <c r="B155" s="11">
        <v>38930</v>
      </c>
      <c r="C155" s="10">
        <f t="shared" si="2"/>
        <v>-2.0199999999999999E-2</v>
      </c>
      <c r="D155" s="10">
        <v>-2.2799999999999997E-2</v>
      </c>
      <c r="E155" s="10">
        <v>-1.72E-2</v>
      </c>
      <c r="F155" s="10">
        <v>-1.8000000000000002E-2</v>
      </c>
    </row>
    <row r="156" spans="2:6" x14ac:dyDescent="0.2">
      <c r="B156" s="11">
        <v>38961</v>
      </c>
      <c r="C156" s="10">
        <f t="shared" si="2"/>
        <v>-5.425000000000001E-3</v>
      </c>
      <c r="D156" s="10">
        <v>6.0000000000000001E-3</v>
      </c>
      <c r="E156" s="10">
        <v>1.66E-2</v>
      </c>
      <c r="F156" s="10">
        <v>-5.0300000000000004E-2</v>
      </c>
    </row>
    <row r="157" spans="2:6" x14ac:dyDescent="0.2">
      <c r="B157" s="11">
        <v>38991</v>
      </c>
      <c r="C157" s="10">
        <f t="shared" si="2"/>
        <v>3.9224999999999996E-2</v>
      </c>
      <c r="D157" s="10">
        <v>7.7199999999999991E-2</v>
      </c>
      <c r="E157" s="10">
        <v>-1.44E-2</v>
      </c>
      <c r="F157" s="10">
        <v>1.6899999999999998E-2</v>
      </c>
    </row>
    <row r="158" spans="2:6" x14ac:dyDescent="0.2">
      <c r="B158" s="11">
        <v>39022</v>
      </c>
      <c r="C158" s="10">
        <f t="shared" si="2"/>
        <v>5.4850000000000003E-2</v>
      </c>
      <c r="D158" s="10">
        <v>6.8000000000000005E-2</v>
      </c>
      <c r="E158" s="10">
        <v>1.11E-2</v>
      </c>
      <c r="F158" s="10">
        <v>7.2300000000000003E-2</v>
      </c>
    </row>
    <row r="159" spans="2:6" x14ac:dyDescent="0.2">
      <c r="B159" s="12">
        <v>39052</v>
      </c>
      <c r="C159" s="10">
        <f t="shared" si="2"/>
        <v>1.7299999999999996E-2</v>
      </c>
      <c r="D159" s="13">
        <v>6.0599999999999994E-2</v>
      </c>
      <c r="E159" s="13">
        <v>-1.3300000000000001E-2</v>
      </c>
      <c r="F159" s="13">
        <v>-3.8699999999999998E-2</v>
      </c>
    </row>
    <row r="160" spans="2:6" x14ac:dyDescent="0.2">
      <c r="B160" s="11">
        <v>39083</v>
      </c>
      <c r="C160" s="10">
        <f t="shared" si="2"/>
        <v>8.3999999999999995E-3</v>
      </c>
      <c r="D160" s="10">
        <v>3.8E-3</v>
      </c>
      <c r="E160" s="10">
        <v>-6.1999999999999998E-3</v>
      </c>
      <c r="F160" s="10">
        <v>3.2199999999999999E-2</v>
      </c>
    </row>
    <row r="161" spans="2:6" x14ac:dyDescent="0.2">
      <c r="B161" s="11">
        <v>39114</v>
      </c>
      <c r="C161" s="10">
        <f t="shared" si="2"/>
        <v>-6.7999999999999988E-3</v>
      </c>
      <c r="D161" s="10">
        <v>-1.6799999999999999E-2</v>
      </c>
      <c r="E161" s="10">
        <v>-6.9999999999999993E-3</v>
      </c>
      <c r="F161" s="10">
        <v>1.34E-2</v>
      </c>
    </row>
    <row r="162" spans="2:6" x14ac:dyDescent="0.2">
      <c r="B162" s="11">
        <v>39142</v>
      </c>
      <c r="C162" s="10">
        <f t="shared" si="2"/>
        <v>1.09E-2</v>
      </c>
      <c r="D162" s="10">
        <v>4.36E-2</v>
      </c>
      <c r="E162" s="10">
        <v>-2.8199999999999999E-2</v>
      </c>
      <c r="F162" s="10">
        <v>-1.54E-2</v>
      </c>
    </row>
    <row r="163" spans="2:6" x14ac:dyDescent="0.2">
      <c r="B163" s="11">
        <v>39173</v>
      </c>
      <c r="C163" s="10">
        <f t="shared" si="2"/>
        <v>4.2174999999999997E-2</v>
      </c>
      <c r="D163" s="10">
        <v>6.88E-2</v>
      </c>
      <c r="E163" s="10">
        <v>-8.0000000000000002E-3</v>
      </c>
      <c r="F163" s="10">
        <v>3.9100000000000003E-2</v>
      </c>
    </row>
    <row r="164" spans="2:6" x14ac:dyDescent="0.2">
      <c r="B164" s="11">
        <v>39203</v>
      </c>
      <c r="C164" s="10">
        <f t="shared" si="2"/>
        <v>7.249999999999996E-3</v>
      </c>
      <c r="D164" s="10">
        <v>6.7699999999999996E-2</v>
      </c>
      <c r="E164" s="10">
        <v>-5.16E-2</v>
      </c>
      <c r="F164" s="10">
        <v>-5.4800000000000001E-2</v>
      </c>
    </row>
    <row r="165" spans="2:6" x14ac:dyDescent="0.2">
      <c r="B165" s="11">
        <v>39234</v>
      </c>
      <c r="C165" s="10">
        <f t="shared" si="2"/>
        <v>1.1424999999999999E-2</v>
      </c>
      <c r="D165" s="10">
        <v>4.0599999999999997E-2</v>
      </c>
      <c r="E165" s="10">
        <v>-1.4000000000000002E-3</v>
      </c>
      <c r="F165" s="10">
        <v>-3.4099999999999998E-2</v>
      </c>
    </row>
    <row r="166" spans="2:6" x14ac:dyDescent="0.2">
      <c r="B166" s="11">
        <v>39264</v>
      </c>
      <c r="C166" s="10">
        <f t="shared" si="2"/>
        <v>-1.4725E-2</v>
      </c>
      <c r="D166" s="10">
        <v>-3.9000000000000003E-3</v>
      </c>
      <c r="E166" s="10">
        <v>-2.52E-2</v>
      </c>
      <c r="F166" s="10">
        <v>-2.5899999999999999E-2</v>
      </c>
    </row>
    <row r="167" spans="2:6" x14ac:dyDescent="0.2">
      <c r="B167" s="11">
        <v>39295</v>
      </c>
      <c r="C167" s="10">
        <f t="shared" si="2"/>
        <v>2.1499999999999998E-2</v>
      </c>
      <c r="D167" s="10">
        <v>8.3999999999999995E-3</v>
      </c>
      <c r="E167" s="10">
        <v>4.4999999999999998E-2</v>
      </c>
      <c r="F167" s="10">
        <v>2.4199999999999999E-2</v>
      </c>
    </row>
    <row r="168" spans="2:6" x14ac:dyDescent="0.2">
      <c r="B168" s="11">
        <v>39326</v>
      </c>
      <c r="C168" s="10">
        <f t="shared" si="2"/>
        <v>4.7100000000000003E-2</v>
      </c>
      <c r="D168" s="10">
        <v>0.1067</v>
      </c>
      <c r="E168" s="10">
        <v>-6.2699999999999992E-2</v>
      </c>
      <c r="F168" s="10">
        <v>3.7699999999999997E-2</v>
      </c>
    </row>
    <row r="169" spans="2:6" x14ac:dyDescent="0.2">
      <c r="B169" s="11">
        <v>39356</v>
      </c>
      <c r="C169" s="10">
        <f t="shared" si="2"/>
        <v>4.7074999999999992E-2</v>
      </c>
      <c r="D169" s="10">
        <v>8.0199999999999994E-2</v>
      </c>
      <c r="E169" s="10">
        <v>-5.16E-2</v>
      </c>
      <c r="F169" s="10">
        <v>7.9500000000000001E-2</v>
      </c>
    </row>
    <row r="170" spans="2:6" x14ac:dyDescent="0.2">
      <c r="B170" s="11">
        <v>39387</v>
      </c>
      <c r="C170" s="10">
        <f t="shared" si="2"/>
        <v>2.7249999999999983E-3</v>
      </c>
      <c r="D170" s="10">
        <v>-3.5400000000000001E-2</v>
      </c>
      <c r="E170" s="10">
        <v>2.2799999999999997E-2</v>
      </c>
      <c r="F170" s="10">
        <v>5.8899999999999994E-2</v>
      </c>
    </row>
    <row r="171" spans="2:6" x14ac:dyDescent="0.2">
      <c r="B171" s="12">
        <v>39417</v>
      </c>
      <c r="C171" s="10">
        <f t="shared" si="2"/>
        <v>-4.2000000000000006E-3</v>
      </c>
      <c r="D171" s="13">
        <v>1.3999999999999999E-2</v>
      </c>
      <c r="E171" s="13">
        <v>-6.9999999999999993E-3</v>
      </c>
      <c r="F171" s="13">
        <v>-3.78E-2</v>
      </c>
    </row>
    <row r="172" spans="2:6" x14ac:dyDescent="0.2">
      <c r="B172" s="11">
        <v>39448</v>
      </c>
      <c r="C172" s="10">
        <f t="shared" si="2"/>
        <v>-1.8400000000000003E-2</v>
      </c>
      <c r="D172" s="10">
        <v>-6.88E-2</v>
      </c>
      <c r="E172" s="10">
        <v>-6.1999999999999998E-3</v>
      </c>
      <c r="F172" s="10">
        <v>7.0199999999999999E-2</v>
      </c>
    </row>
    <row r="173" spans="2:6" x14ac:dyDescent="0.2">
      <c r="B173" s="11">
        <v>39479</v>
      </c>
      <c r="C173" s="10">
        <f t="shared" si="2"/>
        <v>2.7499999999999997E-2</v>
      </c>
      <c r="D173" s="10">
        <v>6.7199999999999996E-2</v>
      </c>
      <c r="E173" s="10">
        <v>-4.3700000000000003E-2</v>
      </c>
      <c r="F173" s="10">
        <v>1.9299999999999998E-2</v>
      </c>
    </row>
    <row r="174" spans="2:6" x14ac:dyDescent="0.2">
      <c r="B174" s="11">
        <v>39508</v>
      </c>
      <c r="C174" s="10">
        <f t="shared" si="2"/>
        <v>-1.6225E-2</v>
      </c>
      <c r="D174" s="10">
        <v>-3.9699999999999999E-2</v>
      </c>
      <c r="E174" s="10">
        <v>3.9100000000000003E-2</v>
      </c>
      <c r="F174" s="10">
        <v>-2.46E-2</v>
      </c>
    </row>
    <row r="175" spans="2:6" x14ac:dyDescent="0.2">
      <c r="B175" s="11">
        <v>39539</v>
      </c>
      <c r="C175" s="10">
        <f t="shared" si="2"/>
        <v>2.3474999999999999E-2</v>
      </c>
      <c r="D175" s="10">
        <v>0.11320000000000001</v>
      </c>
      <c r="E175" s="10">
        <v>-3.5400000000000001E-2</v>
      </c>
      <c r="F175" s="10">
        <v>-9.7100000000000006E-2</v>
      </c>
    </row>
    <row r="176" spans="2:6" x14ac:dyDescent="0.2">
      <c r="B176" s="11">
        <v>39569</v>
      </c>
      <c r="C176" s="10">
        <f t="shared" si="2"/>
        <v>2.6774999999999997E-2</v>
      </c>
      <c r="D176" s="10">
        <v>6.9599999999999995E-2</v>
      </c>
      <c r="E176" s="10">
        <v>-3.4300000000000004E-2</v>
      </c>
      <c r="F176" s="10">
        <v>2.2000000000000001E-3</v>
      </c>
    </row>
    <row r="177" spans="2:6" x14ac:dyDescent="0.2">
      <c r="B177" s="11">
        <v>39600</v>
      </c>
      <c r="C177" s="10">
        <f t="shared" si="2"/>
        <v>-5.5799999999999995E-2</v>
      </c>
      <c r="D177" s="10">
        <v>-0.10439999999999999</v>
      </c>
      <c r="E177" s="10">
        <v>-2.3E-2</v>
      </c>
      <c r="F177" s="10">
        <v>8.6E-3</v>
      </c>
    </row>
    <row r="178" spans="2:6" x14ac:dyDescent="0.2">
      <c r="B178" s="11">
        <v>39630</v>
      </c>
      <c r="C178" s="10">
        <f t="shared" si="2"/>
        <v>-4.9024999999999999E-2</v>
      </c>
      <c r="D178" s="10">
        <v>-8.48E-2</v>
      </c>
      <c r="E178" s="10">
        <v>-1.5900000000000001E-2</v>
      </c>
      <c r="F178" s="10">
        <v>-1.06E-2</v>
      </c>
    </row>
    <row r="179" spans="2:6" x14ac:dyDescent="0.2">
      <c r="B179" s="11">
        <v>39661</v>
      </c>
      <c r="C179" s="10">
        <f t="shared" si="2"/>
        <v>-3.4775E-2</v>
      </c>
      <c r="D179" s="10">
        <v>-6.4299999999999996E-2</v>
      </c>
      <c r="E179" s="10">
        <v>4.3299999999999998E-2</v>
      </c>
      <c r="F179" s="10">
        <v>-5.3800000000000001E-2</v>
      </c>
    </row>
    <row r="180" spans="2:6" x14ac:dyDescent="0.2">
      <c r="B180" s="11">
        <v>39692</v>
      </c>
      <c r="C180" s="10">
        <f t="shared" si="2"/>
        <v>4.3924999999999999E-2</v>
      </c>
      <c r="D180" s="10">
        <v>-0.1103</v>
      </c>
      <c r="E180" s="10">
        <v>0.17129999999999998</v>
      </c>
      <c r="F180" s="10">
        <v>0.22500000000000001</v>
      </c>
    </row>
    <row r="181" spans="2:6" x14ac:dyDescent="0.2">
      <c r="B181" s="11">
        <v>39722</v>
      </c>
      <c r="C181" s="10">
        <f t="shared" si="2"/>
        <v>-0.11120000000000001</v>
      </c>
      <c r="D181" s="10">
        <v>-0.248</v>
      </c>
      <c r="E181" s="10">
        <v>0.105</v>
      </c>
      <c r="F181" s="10">
        <v>-5.3800000000000001E-2</v>
      </c>
    </row>
    <row r="182" spans="2:6" x14ac:dyDescent="0.2">
      <c r="B182" s="11">
        <v>39753</v>
      </c>
      <c r="C182" s="10">
        <f t="shared" si="2"/>
        <v>5.0225000000000006E-2</v>
      </c>
      <c r="D182" s="10">
        <v>-1.77E-2</v>
      </c>
      <c r="E182" s="10">
        <v>0.10300000000000001</v>
      </c>
      <c r="F182" s="10">
        <v>0.1333</v>
      </c>
    </row>
    <row r="183" spans="2:6" x14ac:dyDescent="0.2">
      <c r="B183" s="12">
        <v>39783</v>
      </c>
      <c r="C183" s="10">
        <f t="shared" si="2"/>
        <v>4.0075E-2</v>
      </c>
      <c r="D183" s="13">
        <v>2.6099999999999998E-2</v>
      </c>
      <c r="E183" s="13">
        <v>1.7000000000000001E-3</v>
      </c>
      <c r="F183" s="13">
        <v>0.10640000000000001</v>
      </c>
    </row>
    <row r="184" spans="2:6" x14ac:dyDescent="0.2">
      <c r="B184" s="11">
        <v>39814</v>
      </c>
      <c r="C184" s="10">
        <f t="shared" si="2"/>
        <v>3.4950000000000002E-2</v>
      </c>
      <c r="D184" s="10">
        <v>4.6600000000000003E-2</v>
      </c>
      <c r="E184" s="10">
        <v>-8.8999999999999999E-3</v>
      </c>
      <c r="F184" s="10">
        <v>5.5500000000000001E-2</v>
      </c>
    </row>
    <row r="185" spans="2:6" x14ac:dyDescent="0.2">
      <c r="B185" s="11">
        <v>39845</v>
      </c>
      <c r="C185" s="10">
        <f t="shared" si="2"/>
        <v>1.7750000000000023E-3</v>
      </c>
      <c r="D185" s="10">
        <v>-2.8399999999999998E-2</v>
      </c>
      <c r="E185" s="10">
        <v>2.69E-2</v>
      </c>
      <c r="F185" s="10">
        <v>3.7000000000000005E-2</v>
      </c>
    </row>
    <row r="186" spans="2:6" x14ac:dyDescent="0.2">
      <c r="B186" s="11">
        <v>39873</v>
      </c>
      <c r="C186" s="10">
        <f t="shared" si="2"/>
        <v>1.8525E-2</v>
      </c>
      <c r="D186" s="10">
        <v>7.1800000000000003E-2</v>
      </c>
      <c r="E186" s="10">
        <v>-2.6600000000000002E-2</v>
      </c>
      <c r="F186" s="10">
        <v>-4.2900000000000001E-2</v>
      </c>
    </row>
    <row r="187" spans="2:6" x14ac:dyDescent="0.2">
      <c r="B187" s="11">
        <v>39904</v>
      </c>
      <c r="C187" s="10">
        <f t="shared" si="2"/>
        <v>4.5624999999999999E-2</v>
      </c>
      <c r="D187" s="10">
        <v>0.1555</v>
      </c>
      <c r="E187" s="10">
        <v>-5.91E-2</v>
      </c>
      <c r="F187" s="10">
        <v>-6.9400000000000003E-2</v>
      </c>
    </row>
    <row r="188" spans="2:6" x14ac:dyDescent="0.2">
      <c r="B188" s="11">
        <v>39934</v>
      </c>
      <c r="C188" s="10">
        <f t="shared" si="2"/>
        <v>4.1499999999999995E-2</v>
      </c>
      <c r="D188" s="10">
        <v>0.1249</v>
      </c>
      <c r="E188" s="10">
        <v>-9.4200000000000006E-2</v>
      </c>
      <c r="F188" s="10">
        <v>1.04E-2</v>
      </c>
    </row>
    <row r="189" spans="2:6" x14ac:dyDescent="0.2">
      <c r="B189" s="11">
        <v>39965</v>
      </c>
      <c r="C189" s="10">
        <f t="shared" si="2"/>
        <v>-3.0850000000000002E-2</v>
      </c>
      <c r="D189" s="10">
        <v>-3.2500000000000001E-2</v>
      </c>
      <c r="E189" s="10">
        <v>-1.0800000000000001E-2</v>
      </c>
      <c r="F189" s="10">
        <v>-4.7599999999999996E-2</v>
      </c>
    </row>
    <row r="190" spans="2:6" x14ac:dyDescent="0.2">
      <c r="B190" s="11">
        <v>39995</v>
      </c>
      <c r="C190" s="10">
        <f t="shared" si="2"/>
        <v>9.8499999999999994E-3</v>
      </c>
      <c r="D190" s="10">
        <v>6.4100000000000004E-2</v>
      </c>
      <c r="E190" s="10">
        <v>-4.0500000000000001E-2</v>
      </c>
      <c r="F190" s="10">
        <v>-4.8300000000000003E-2</v>
      </c>
    </row>
    <row r="191" spans="2:6" x14ac:dyDescent="0.2">
      <c r="B191" s="11">
        <v>40026</v>
      </c>
      <c r="C191" s="10">
        <f t="shared" si="2"/>
        <v>1.6725E-2</v>
      </c>
      <c r="D191" s="10">
        <v>3.15E-2</v>
      </c>
      <c r="E191" s="10">
        <v>7.4000000000000003E-3</v>
      </c>
      <c r="F191" s="10">
        <v>-3.4999999999999996E-3</v>
      </c>
    </row>
    <row r="192" spans="2:6" x14ac:dyDescent="0.2">
      <c r="B192" s="11">
        <v>40057</v>
      </c>
      <c r="C192" s="10">
        <f t="shared" si="2"/>
        <v>3.2575000000000007E-2</v>
      </c>
      <c r="D192" s="10">
        <v>8.900000000000001E-2</v>
      </c>
      <c r="E192" s="10">
        <v>-5.74E-2</v>
      </c>
      <c r="F192" s="10">
        <v>9.7000000000000003E-3</v>
      </c>
    </row>
    <row r="193" spans="2:6" x14ac:dyDescent="0.2">
      <c r="B193" s="11">
        <v>40087</v>
      </c>
      <c r="C193" s="10">
        <f t="shared" si="2"/>
        <v>3.4499999999999999E-3</v>
      </c>
      <c r="D193" s="10">
        <v>4.0000000000000002E-4</v>
      </c>
      <c r="E193" s="10">
        <v>-1.9199999999999998E-2</v>
      </c>
      <c r="F193" s="10">
        <v>3.2199999999999999E-2</v>
      </c>
    </row>
    <row r="194" spans="2:6" x14ac:dyDescent="0.2">
      <c r="B194" s="11">
        <v>40118</v>
      </c>
      <c r="C194" s="10">
        <f t="shared" si="2"/>
        <v>8.3150000000000002E-2</v>
      </c>
      <c r="D194" s="10">
        <v>8.929999999999999E-2</v>
      </c>
      <c r="E194" s="10">
        <v>3.7000000000000002E-3</v>
      </c>
      <c r="F194" s="10">
        <v>0.15029999999999999</v>
      </c>
    </row>
    <row r="195" spans="2:6" x14ac:dyDescent="0.2">
      <c r="B195" s="12">
        <v>40148</v>
      </c>
      <c r="C195" s="10">
        <f t="shared" si="2"/>
        <v>-1.2574999999999999E-2</v>
      </c>
      <c r="D195" s="13">
        <v>2.3E-2</v>
      </c>
      <c r="E195" s="13">
        <v>-5.3E-3</v>
      </c>
      <c r="F195" s="13">
        <v>-9.0999999999999998E-2</v>
      </c>
    </row>
    <row r="196" spans="2:6" x14ac:dyDescent="0.2">
      <c r="B196" s="11">
        <v>40179</v>
      </c>
      <c r="C196" s="10">
        <f t="shared" si="2"/>
        <v>1.2049999999999998E-2</v>
      </c>
      <c r="D196" s="10">
        <v>-4.6500000000000007E-2</v>
      </c>
      <c r="E196" s="10">
        <v>7.6700000000000004E-2</v>
      </c>
      <c r="F196" s="10">
        <v>6.4500000000000002E-2</v>
      </c>
    </row>
    <row r="197" spans="2:6" x14ac:dyDescent="0.2">
      <c r="B197" s="11">
        <v>40210</v>
      </c>
      <c r="C197" s="10">
        <f t="shared" si="2"/>
        <v>-3.1000000000000012E-3</v>
      </c>
      <c r="D197" s="10">
        <v>1.6799999999999999E-2</v>
      </c>
      <c r="E197" s="10">
        <v>-3.4000000000000002E-2</v>
      </c>
      <c r="F197" s="10">
        <v>-1.2E-2</v>
      </c>
    </row>
    <row r="198" spans="2:6" x14ac:dyDescent="0.2">
      <c r="B198" s="11">
        <v>40238</v>
      </c>
      <c r="C198" s="10">
        <f t="shared" si="2"/>
        <v>3.5650000000000001E-2</v>
      </c>
      <c r="D198" s="10">
        <v>5.8200000000000002E-2</v>
      </c>
      <c r="E198" s="10">
        <v>-1.66E-2</v>
      </c>
      <c r="F198" s="10">
        <v>4.2800000000000005E-2</v>
      </c>
    </row>
    <row r="199" spans="2:6" x14ac:dyDescent="0.2">
      <c r="B199" s="11">
        <v>40269</v>
      </c>
      <c r="C199" s="10">
        <f t="shared" si="2"/>
        <v>-2.3599999999999999E-2</v>
      </c>
      <c r="D199" s="10">
        <v>-4.0399999999999998E-2</v>
      </c>
      <c r="E199" s="10">
        <v>-2.8300000000000002E-2</v>
      </c>
      <c r="F199" s="10">
        <v>1.47E-2</v>
      </c>
    </row>
    <row r="200" spans="2:6" x14ac:dyDescent="0.2">
      <c r="B200" s="11">
        <v>40299</v>
      </c>
      <c r="C200" s="10">
        <f t="shared" si="2"/>
        <v>-9.8749999999999984E-3</v>
      </c>
      <c r="D200" s="10">
        <v>-6.6400000000000001E-2</v>
      </c>
      <c r="E200" s="10">
        <v>4.9800000000000004E-2</v>
      </c>
      <c r="F200" s="10">
        <v>4.3499999999999997E-2</v>
      </c>
    </row>
    <row r="201" spans="2:6" x14ac:dyDescent="0.2">
      <c r="B201" s="11">
        <v>40330</v>
      </c>
      <c r="C201" s="10">
        <f t="shared" si="2"/>
        <v>-1.15E-2</v>
      </c>
      <c r="D201" s="10">
        <v>-3.3399999999999999E-2</v>
      </c>
      <c r="E201" s="10">
        <v>-8.3999999999999995E-3</v>
      </c>
      <c r="F201" s="10">
        <v>2.92E-2</v>
      </c>
    </row>
    <row r="202" spans="2:6" x14ac:dyDescent="0.2">
      <c r="B202" s="11">
        <v>40360</v>
      </c>
      <c r="C202" s="10">
        <f t="shared" ref="C202:C214" si="3">SUMPRODUCT($D$8:$F$8,D202:F202)</f>
        <v>3.8075000000000005E-2</v>
      </c>
      <c r="D202" s="10">
        <v>0.10800000000000001</v>
      </c>
      <c r="E202" s="10">
        <v>-2.46E-2</v>
      </c>
      <c r="F202" s="10">
        <v>-3.9100000000000003E-2</v>
      </c>
    </row>
    <row r="203" spans="2:6" x14ac:dyDescent="0.2">
      <c r="B203" s="11">
        <v>40391</v>
      </c>
      <c r="C203" s="10">
        <f t="shared" si="3"/>
        <v>-8.7750000000000015E-3</v>
      </c>
      <c r="D203" s="10">
        <v>-3.5099999999999999E-2</v>
      </c>
      <c r="E203" s="10">
        <v>-7.000000000000001E-4</v>
      </c>
      <c r="F203" s="10">
        <v>3.5799999999999998E-2</v>
      </c>
    </row>
    <row r="204" spans="2:6" x14ac:dyDescent="0.2">
      <c r="B204" s="11">
        <v>40422</v>
      </c>
      <c r="C204" s="10">
        <f t="shared" si="3"/>
        <v>2.5974999999999998E-2</v>
      </c>
      <c r="D204" s="10">
        <v>6.5799999999999997E-2</v>
      </c>
      <c r="E204" s="10">
        <v>-3.5200000000000002E-2</v>
      </c>
      <c r="F204" s="10">
        <v>7.4999999999999997E-3</v>
      </c>
    </row>
    <row r="205" spans="2:6" x14ac:dyDescent="0.2">
      <c r="B205" s="11">
        <v>40452</v>
      </c>
      <c r="C205" s="10">
        <f t="shared" si="3"/>
        <v>2.9175E-2</v>
      </c>
      <c r="D205" s="10">
        <v>1.7899999999999999E-2</v>
      </c>
      <c r="E205" s="10">
        <v>4.1999999999999997E-3</v>
      </c>
      <c r="F205" s="10">
        <v>7.6700000000000004E-2</v>
      </c>
    </row>
    <row r="206" spans="2:6" x14ac:dyDescent="0.2">
      <c r="B206" s="11">
        <v>40483</v>
      </c>
      <c r="C206" s="10">
        <f t="shared" si="3"/>
        <v>-3.2250000000000022E-3</v>
      </c>
      <c r="D206" s="10">
        <v>-4.2000000000000003E-2</v>
      </c>
      <c r="E206" s="10">
        <v>8.6E-3</v>
      </c>
      <c r="F206" s="10">
        <v>6.25E-2</v>
      </c>
    </row>
    <row r="207" spans="2:6" x14ac:dyDescent="0.2">
      <c r="B207" s="12">
        <v>40513</v>
      </c>
      <c r="C207" s="10">
        <f t="shared" si="3"/>
        <v>-4.3E-3</v>
      </c>
      <c r="D207" s="13">
        <v>2.3599999999999999E-2</v>
      </c>
      <c r="E207" s="13">
        <v>-2.9100000000000001E-2</v>
      </c>
      <c r="F207" s="13">
        <v>-3.5299999999999998E-2</v>
      </c>
    </row>
    <row r="208" spans="2:6" x14ac:dyDescent="0.2">
      <c r="B208" s="11">
        <v>40544</v>
      </c>
      <c r="C208" s="10">
        <f t="shared" si="3"/>
        <v>-4.1375000000000002E-2</v>
      </c>
      <c r="D208" s="10">
        <v>-3.9399999999999998E-2</v>
      </c>
      <c r="E208" s="10">
        <v>7.1999999999999998E-3</v>
      </c>
      <c r="F208" s="10">
        <v>-9.3900000000000011E-2</v>
      </c>
    </row>
    <row r="209" spans="2:6" x14ac:dyDescent="0.2">
      <c r="B209" s="11">
        <v>40575</v>
      </c>
      <c r="C209" s="10">
        <f t="shared" si="3"/>
        <v>1.8075000000000001E-2</v>
      </c>
      <c r="D209" s="10">
        <v>1.2200000000000001E-2</v>
      </c>
      <c r="E209" s="10">
        <v>-7.3000000000000001E-3</v>
      </c>
      <c r="F209" s="10">
        <v>5.5199999999999999E-2</v>
      </c>
    </row>
    <row r="210" spans="2:6" x14ac:dyDescent="0.2">
      <c r="B210" s="11">
        <v>40603</v>
      </c>
      <c r="C210" s="10">
        <f t="shared" si="3"/>
        <v>4.0499999999999998E-3</v>
      </c>
      <c r="D210" s="10">
        <v>1.7899999999999999E-2</v>
      </c>
      <c r="E210" s="10">
        <v>-1.9599999999999999E-2</v>
      </c>
      <c r="F210" s="10">
        <v>0</v>
      </c>
    </row>
    <row r="211" spans="2:6" x14ac:dyDescent="0.2">
      <c r="B211" s="11">
        <v>40634</v>
      </c>
      <c r="C211" s="10">
        <f t="shared" si="3"/>
        <v>-2.29E-2</v>
      </c>
      <c r="D211" s="10">
        <v>-3.5799999999999998E-2</v>
      </c>
      <c r="E211" s="10">
        <v>-3.4000000000000002E-2</v>
      </c>
      <c r="F211" s="10">
        <v>1.4E-2</v>
      </c>
    </row>
    <row r="212" spans="2:6" x14ac:dyDescent="0.2">
      <c r="B212" s="11">
        <v>40664</v>
      </c>
      <c r="C212" s="10">
        <f t="shared" si="3"/>
        <v>-1.26E-2</v>
      </c>
      <c r="D212" s="10">
        <v>-2.29E-2</v>
      </c>
      <c r="E212" s="10">
        <v>4.1999999999999997E-3</v>
      </c>
      <c r="F212" s="10">
        <v>-8.8000000000000005E-3</v>
      </c>
    </row>
    <row r="213" spans="2:6" x14ac:dyDescent="0.2">
      <c r="B213" s="11">
        <v>40695</v>
      </c>
      <c r="C213" s="10">
        <f t="shared" si="3"/>
        <v>-1.4724999999999997E-2</v>
      </c>
      <c r="D213" s="10">
        <v>-3.4299999999999997E-2</v>
      </c>
      <c r="E213" s="10">
        <v>-1.1900000000000001E-2</v>
      </c>
      <c r="F213" s="10">
        <v>2.1600000000000001E-2</v>
      </c>
    </row>
    <row r="214" spans="2:6" x14ac:dyDescent="0.2">
      <c r="B214" s="11">
        <v>40725</v>
      </c>
      <c r="C214" s="10">
        <f t="shared" si="3"/>
        <v>-6.1749999999999999E-3</v>
      </c>
      <c r="D214" s="10">
        <v>-5.74E-2</v>
      </c>
      <c r="E214" s="10">
        <v>-3.0999999999999999E-3</v>
      </c>
      <c r="F214" s="10">
        <v>9.3200000000000005E-2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H214"/>
  <sheetViews>
    <sheetView showGridLines="0" workbookViewId="0">
      <selection activeCell="B2" sqref="B2"/>
    </sheetView>
  </sheetViews>
  <sheetFormatPr defaultRowHeight="12.75" x14ac:dyDescent="0.2"/>
  <cols>
    <col min="1" max="1" width="3.7109375" style="1" customWidth="1"/>
    <col min="2" max="2" width="13.85546875" style="1" customWidth="1"/>
    <col min="3" max="3" width="9.42578125" style="1" customWidth="1"/>
    <col min="4" max="4" width="9.140625" style="1"/>
    <col min="5" max="5" width="9.7109375" style="1" bestFit="1" customWidth="1"/>
    <col min="6" max="14" width="9.140625" style="1"/>
    <col min="15" max="15" width="3.7109375" style="1" customWidth="1"/>
    <col min="16" max="16384" width="9.140625" style="1"/>
  </cols>
  <sheetData>
    <row r="1" spans="1:8" x14ac:dyDescent="0.2">
      <c r="B1" s="9"/>
      <c r="C1" s="9"/>
      <c r="D1" s="9"/>
      <c r="E1" s="9"/>
    </row>
    <row r="2" spans="1:8" ht="15.75" x14ac:dyDescent="0.25">
      <c r="B2" s="21" t="s">
        <v>15</v>
      </c>
      <c r="C2" s="22"/>
      <c r="D2" s="22"/>
      <c r="E2" s="23">
        <f>-(C5/C6-1)</f>
        <v>0.37517790531577033</v>
      </c>
      <c r="H2" s="5" t="s">
        <v>12</v>
      </c>
    </row>
    <row r="3" spans="1:8" x14ac:dyDescent="0.2">
      <c r="B3" s="9"/>
      <c r="C3" s="9"/>
      <c r="D3" s="9"/>
      <c r="E3" s="9"/>
    </row>
    <row r="4" spans="1:8" x14ac:dyDescent="0.2">
      <c r="A4" s="16"/>
      <c r="B4" s="7" t="s">
        <v>9</v>
      </c>
      <c r="C4" s="7" t="s">
        <v>3</v>
      </c>
      <c r="D4" s="7" t="s">
        <v>0</v>
      </c>
      <c r="E4" s="14" t="s">
        <v>1</v>
      </c>
      <c r="F4" s="3" t="s">
        <v>5</v>
      </c>
      <c r="G4" s="19" t="s">
        <v>13</v>
      </c>
    </row>
    <row r="5" spans="1:8" ht="15.75" x14ac:dyDescent="0.25">
      <c r="A5" s="16"/>
      <c r="B5" s="20" t="s">
        <v>4</v>
      </c>
      <c r="C5" s="18">
        <f>STDEV(tbl_dados35[Carteira])*SQRT(12)</f>
        <v>0.13166349558912432</v>
      </c>
      <c r="D5" s="24">
        <f>STDEV(tbl_dados35[IBOV])*SQRT(12)</f>
        <v>0.32676825103175622</v>
      </c>
      <c r="E5" s="24">
        <f>STDEV(tbl_dados35[DÓLAR])*SQRT(12)</f>
        <v>0.22365610816659928</v>
      </c>
      <c r="F5" s="24">
        <f>STDEV(tbl_dados35[OURO])*SQRT(12)</f>
        <v>0.26182931797877029</v>
      </c>
      <c r="G5" s="25">
        <f>STDEV(tbl_dados35[CDI])*SQRT(12)</f>
        <v>3.0632620918103745E-2</v>
      </c>
      <c r="H5" s="6" t="s">
        <v>8</v>
      </c>
    </row>
    <row r="6" spans="1:8" ht="15.75" x14ac:dyDescent="0.25">
      <c r="A6" s="16"/>
      <c r="B6" s="17" t="s">
        <v>7</v>
      </c>
      <c r="C6" s="15">
        <f>SUMPRODUCT($D$8:$G$8,$D$5:$G$5)</f>
        <v>0.21072157452380738</v>
      </c>
      <c r="D6" s="2"/>
      <c r="E6" s="2"/>
      <c r="F6" s="2"/>
      <c r="G6" s="2"/>
      <c r="H6" s="6" t="s">
        <v>10</v>
      </c>
    </row>
    <row r="7" spans="1:8" x14ac:dyDescent="0.2">
      <c r="C7" s="2"/>
      <c r="D7" s="2"/>
      <c r="E7" s="2"/>
      <c r="F7" s="2"/>
      <c r="G7" s="2"/>
    </row>
    <row r="8" spans="1:8" x14ac:dyDescent="0.2">
      <c r="C8" s="8" t="s">
        <v>6</v>
      </c>
      <c r="D8" s="4">
        <v>0.25</v>
      </c>
      <c r="E8" s="4">
        <v>0.25</v>
      </c>
      <c r="F8" s="4">
        <v>0.25</v>
      </c>
      <c r="G8" s="4">
        <v>0.25</v>
      </c>
      <c r="H8" s="6" t="s">
        <v>11</v>
      </c>
    </row>
    <row r="9" spans="1:8" x14ac:dyDescent="0.2">
      <c r="B9" s="7" t="s">
        <v>2</v>
      </c>
      <c r="C9" s="7" t="s">
        <v>3</v>
      </c>
      <c r="D9" s="7" t="s">
        <v>0</v>
      </c>
      <c r="E9" s="7" t="s">
        <v>1</v>
      </c>
      <c r="F9" s="7" t="s">
        <v>5</v>
      </c>
      <c r="G9" s="7" t="s">
        <v>13</v>
      </c>
    </row>
    <row r="10" spans="1:8" x14ac:dyDescent="0.2">
      <c r="B10" s="11">
        <v>34516</v>
      </c>
      <c r="C10" s="10">
        <f>SUMPRODUCT($D$8:$G$8,D10:G10)</f>
        <v>3.0250000000000006E-2</v>
      </c>
      <c r="D10" s="10">
        <v>0.15960000000000002</v>
      </c>
      <c r="E10" s="10">
        <v>-0.06</v>
      </c>
      <c r="F10" s="10">
        <v>-4.5400000000000003E-2</v>
      </c>
      <c r="G10" s="10">
        <v>6.6799999999999998E-2</v>
      </c>
    </row>
    <row r="11" spans="1:8" x14ac:dyDescent="0.2">
      <c r="B11" s="11">
        <v>34547</v>
      </c>
      <c r="C11" s="10">
        <f>SUMPRODUCT($D$8:$G$8,D11:G11)</f>
        <v>6.0450000000000011E-2</v>
      </c>
      <c r="D11" s="10">
        <v>0.26850000000000002</v>
      </c>
      <c r="E11" s="10">
        <v>-5.4299999999999994E-2</v>
      </c>
      <c r="F11" s="10">
        <v>-1.3999999999999999E-2</v>
      </c>
      <c r="G11" s="10">
        <v>4.1599999999999998E-2</v>
      </c>
    </row>
    <row r="12" spans="1:8" x14ac:dyDescent="0.2">
      <c r="B12" s="11">
        <v>34578</v>
      </c>
      <c r="C12" s="10">
        <f t="shared" ref="C12:C73" si="0">SUMPRODUCT($D$8:$G$8,D12:G12)</f>
        <v>9.7499999999999844E-4</v>
      </c>
      <c r="D12" s="10">
        <v>2.8999999999999998E-2</v>
      </c>
      <c r="E12" s="10">
        <v>-4.0500000000000001E-2</v>
      </c>
      <c r="F12" s="10">
        <v>-2.3099999999999999E-2</v>
      </c>
      <c r="G12" s="10">
        <v>3.85E-2</v>
      </c>
    </row>
    <row r="13" spans="1:8" x14ac:dyDescent="0.2">
      <c r="B13" s="11">
        <v>34608</v>
      </c>
      <c r="C13" s="10">
        <f t="shared" si="0"/>
        <v>-3.7599999999999995E-2</v>
      </c>
      <c r="D13" s="10">
        <v>-0.12509999999999999</v>
      </c>
      <c r="E13" s="10">
        <v>-8.199999999999999E-3</v>
      </c>
      <c r="F13" s="10">
        <v>-5.3600000000000002E-2</v>
      </c>
      <c r="G13" s="10">
        <v>3.6499999999999998E-2</v>
      </c>
    </row>
    <row r="14" spans="1:8" x14ac:dyDescent="0.2">
      <c r="B14" s="11">
        <v>34639</v>
      </c>
      <c r="C14" s="10">
        <f t="shared" si="0"/>
        <v>1.125000000000001E-3</v>
      </c>
      <c r="D14" s="10">
        <v>-2.9600000000000001E-2</v>
      </c>
      <c r="E14" s="10">
        <v>-1.1999999999999999E-3</v>
      </c>
      <c r="F14" s="10">
        <v>-5.7999999999999996E-3</v>
      </c>
      <c r="G14" s="10">
        <v>4.1100000000000005E-2</v>
      </c>
    </row>
    <row r="15" spans="1:8" x14ac:dyDescent="0.2">
      <c r="B15" s="12">
        <v>34669</v>
      </c>
      <c r="C15" s="10">
        <f t="shared" si="0"/>
        <v>-1.7249999999999991E-3</v>
      </c>
      <c r="D15" s="13">
        <v>-6.4899999999999999E-2</v>
      </c>
      <c r="E15" s="13">
        <v>1.1999999999999999E-3</v>
      </c>
      <c r="F15" s="13">
        <v>1.84E-2</v>
      </c>
      <c r="G15" s="13">
        <v>3.8399999999999997E-2</v>
      </c>
    </row>
    <row r="16" spans="1:8" x14ac:dyDescent="0.2">
      <c r="B16" s="11">
        <v>34700</v>
      </c>
      <c r="C16" s="10">
        <f t="shared" si="0"/>
        <v>-2.8199999999999996E-2</v>
      </c>
      <c r="D16" s="10">
        <v>-0.10769999999999999</v>
      </c>
      <c r="E16" s="10">
        <v>-4.6999999999999993E-3</v>
      </c>
      <c r="F16" s="10">
        <v>-3.5099999999999999E-2</v>
      </c>
      <c r="G16" s="10">
        <v>3.4700000000000002E-2</v>
      </c>
    </row>
    <row r="17" spans="2:7" x14ac:dyDescent="0.2">
      <c r="B17" s="11">
        <v>34731</v>
      </c>
      <c r="C17" s="10">
        <f t="shared" si="0"/>
        <v>-2.5925000000000004E-2</v>
      </c>
      <c r="D17" s="10">
        <v>-0.15810000000000002</v>
      </c>
      <c r="E17" s="10">
        <v>1.1299999999999999E-2</v>
      </c>
      <c r="F17" s="10">
        <v>1.0800000000000001E-2</v>
      </c>
      <c r="G17" s="10">
        <v>3.2300000000000002E-2</v>
      </c>
    </row>
    <row r="18" spans="2:7" x14ac:dyDescent="0.2">
      <c r="B18" s="11">
        <v>34759</v>
      </c>
      <c r="C18" s="10">
        <f t="shared" si="0"/>
        <v>2.6350000000000005E-2</v>
      </c>
      <c r="D18" s="10">
        <v>-8.9200000000000002E-2</v>
      </c>
      <c r="E18" s="10">
        <v>5.2300000000000006E-2</v>
      </c>
      <c r="F18" s="10">
        <v>9.820000000000001E-2</v>
      </c>
      <c r="G18" s="10">
        <v>4.41E-2</v>
      </c>
    </row>
    <row r="19" spans="2:7" x14ac:dyDescent="0.2">
      <c r="B19" s="11">
        <v>34790</v>
      </c>
      <c r="C19" s="10">
        <f t="shared" si="0"/>
        <v>8.5125000000000006E-2</v>
      </c>
      <c r="D19" s="10">
        <v>0.2802</v>
      </c>
      <c r="E19" s="10">
        <v>1.9E-2</v>
      </c>
      <c r="F19" s="10">
        <v>-8.9999999999999998E-4</v>
      </c>
      <c r="G19" s="10">
        <v>4.2199999999999994E-2</v>
      </c>
    </row>
    <row r="20" spans="2:7" x14ac:dyDescent="0.2">
      <c r="B20" s="11">
        <v>34820</v>
      </c>
      <c r="C20" s="10">
        <f t="shared" si="0"/>
        <v>-2.4500000000000008E-3</v>
      </c>
      <c r="D20" s="10">
        <v>-2.4399999999999998E-2</v>
      </c>
      <c r="E20" s="10">
        <v>-7.7000000000000002E-3</v>
      </c>
      <c r="F20" s="10">
        <v>-2.0400000000000001E-2</v>
      </c>
      <c r="G20" s="10">
        <v>4.2699999999999995E-2</v>
      </c>
    </row>
    <row r="21" spans="2:7" x14ac:dyDescent="0.2">
      <c r="B21" s="11">
        <v>34851</v>
      </c>
      <c r="C21" s="10">
        <f t="shared" si="0"/>
        <v>1.345E-2</v>
      </c>
      <c r="D21" s="10">
        <v>-3.15E-2</v>
      </c>
      <c r="E21" s="10">
        <v>1.77E-2</v>
      </c>
      <c r="F21" s="10">
        <v>2.7099999999999999E-2</v>
      </c>
      <c r="G21" s="10">
        <v>4.0500000000000001E-2</v>
      </c>
    </row>
    <row r="22" spans="2:7" x14ac:dyDescent="0.2">
      <c r="B22" s="11">
        <v>34881</v>
      </c>
      <c r="C22" s="10">
        <f t="shared" si="0"/>
        <v>3.2399999999999998E-2</v>
      </c>
      <c r="D22" s="10">
        <v>7.6100000000000001E-2</v>
      </c>
      <c r="E22" s="10">
        <v>1.52E-2</v>
      </c>
      <c r="F22" s="10">
        <v>-1.8E-3</v>
      </c>
      <c r="G22" s="10">
        <v>4.0099999999999997E-2</v>
      </c>
    </row>
    <row r="23" spans="2:7" x14ac:dyDescent="0.2">
      <c r="B23" s="11">
        <v>34912</v>
      </c>
      <c r="C23" s="10">
        <f t="shared" si="0"/>
        <v>4.6299999999999994E-2</v>
      </c>
      <c r="D23" s="10">
        <v>0.11169999999999999</v>
      </c>
      <c r="E23" s="10">
        <v>1.6E-2</v>
      </c>
      <c r="F23" s="10">
        <v>1.9400000000000001E-2</v>
      </c>
      <c r="G23" s="10">
        <v>3.8100000000000002E-2</v>
      </c>
    </row>
    <row r="24" spans="2:7" x14ac:dyDescent="0.2">
      <c r="B24" s="11">
        <v>34943</v>
      </c>
      <c r="C24" s="10">
        <f t="shared" si="0"/>
        <v>3.3674999999999997E-2</v>
      </c>
      <c r="D24" s="10">
        <v>8.3400000000000002E-2</v>
      </c>
      <c r="E24" s="10">
        <v>3.2000000000000002E-3</v>
      </c>
      <c r="F24" s="10">
        <v>1.5600000000000001E-2</v>
      </c>
      <c r="G24" s="10">
        <v>3.2500000000000001E-2</v>
      </c>
    </row>
    <row r="25" spans="2:7" x14ac:dyDescent="0.2">
      <c r="B25" s="11">
        <v>34973</v>
      </c>
      <c r="C25" s="10">
        <f t="shared" si="0"/>
        <v>-1.8849999999999995E-2</v>
      </c>
      <c r="D25" s="10">
        <v>-0.11599999999999999</v>
      </c>
      <c r="E25" s="10">
        <v>8.3000000000000001E-3</v>
      </c>
      <c r="F25" s="10">
        <v>1.7000000000000001E-3</v>
      </c>
      <c r="G25" s="10">
        <v>3.0600000000000002E-2</v>
      </c>
    </row>
    <row r="26" spans="2:7" x14ac:dyDescent="0.2">
      <c r="B26" s="11">
        <v>35004</v>
      </c>
      <c r="C26" s="10">
        <f t="shared" si="0"/>
        <v>2.8799999999999996E-2</v>
      </c>
      <c r="D26" s="10">
        <v>6.0599999999999994E-2</v>
      </c>
      <c r="E26" s="10">
        <v>4.8999999999999998E-3</v>
      </c>
      <c r="F26" s="10">
        <v>2.1299999999999999E-2</v>
      </c>
      <c r="G26" s="10">
        <v>2.8399999999999998E-2</v>
      </c>
    </row>
    <row r="27" spans="2:7" x14ac:dyDescent="0.2">
      <c r="B27" s="12">
        <v>35034</v>
      </c>
      <c r="C27" s="10">
        <f t="shared" si="0"/>
        <v>6.7250000000000001E-3</v>
      </c>
      <c r="D27" s="13">
        <v>-1.8200000000000001E-2</v>
      </c>
      <c r="E27" s="13">
        <v>6.0999999999999995E-3</v>
      </c>
      <c r="F27" s="13">
        <v>1.1699999999999999E-2</v>
      </c>
      <c r="G27" s="13">
        <v>2.7300000000000001E-2</v>
      </c>
    </row>
    <row r="28" spans="2:7" x14ac:dyDescent="0.2">
      <c r="B28" s="11">
        <v>35065</v>
      </c>
      <c r="C28" s="10">
        <f t="shared" si="0"/>
        <v>6.9074999999999998E-2</v>
      </c>
      <c r="D28" s="10">
        <v>0.19829999999999998</v>
      </c>
      <c r="E28" s="10">
        <v>6.3E-3</v>
      </c>
      <c r="F28" s="10">
        <v>4.6100000000000002E-2</v>
      </c>
      <c r="G28" s="10">
        <v>2.5600000000000001E-2</v>
      </c>
    </row>
    <row r="29" spans="2:7" x14ac:dyDescent="0.2">
      <c r="B29" s="11">
        <v>35096</v>
      </c>
      <c r="C29" s="10">
        <f t="shared" si="0"/>
        <v>-4.1750000000000008E-3</v>
      </c>
      <c r="D29" s="10">
        <v>-3.7599999999999995E-2</v>
      </c>
      <c r="E29" s="10">
        <v>5.6999999999999993E-3</v>
      </c>
      <c r="F29" s="10">
        <v>-7.9000000000000008E-3</v>
      </c>
      <c r="G29" s="10">
        <v>2.3099999999999999E-2</v>
      </c>
    </row>
    <row r="30" spans="2:7" x14ac:dyDescent="0.2">
      <c r="B30" s="11">
        <v>35125</v>
      </c>
      <c r="C30" s="10">
        <f t="shared" si="0"/>
        <v>7.725000000000001E-3</v>
      </c>
      <c r="D30" s="10">
        <v>-5.9999999999999995E-4</v>
      </c>
      <c r="E30" s="10">
        <v>3.9000000000000003E-3</v>
      </c>
      <c r="F30" s="10">
        <v>5.6000000000000008E-3</v>
      </c>
      <c r="G30" s="10">
        <v>2.2000000000000002E-2</v>
      </c>
    </row>
    <row r="31" spans="2:7" x14ac:dyDescent="0.2">
      <c r="B31" s="11">
        <v>35156</v>
      </c>
      <c r="C31" s="10">
        <f t="shared" si="0"/>
        <v>1.4599999999999998E-2</v>
      </c>
      <c r="D31" s="10">
        <v>4.2199999999999994E-2</v>
      </c>
      <c r="E31" s="10">
        <v>4.5999999999999999E-3</v>
      </c>
      <c r="F31" s="10">
        <v>-8.6999999999999994E-3</v>
      </c>
      <c r="G31" s="10">
        <v>2.0299999999999999E-2</v>
      </c>
    </row>
    <row r="32" spans="2:7" x14ac:dyDescent="0.2">
      <c r="B32" s="11">
        <v>35186</v>
      </c>
      <c r="C32" s="10">
        <f t="shared" si="0"/>
        <v>3.4575000000000002E-2</v>
      </c>
      <c r="D32" s="10">
        <v>0.10920000000000001</v>
      </c>
      <c r="E32" s="10">
        <v>5.8999999999999999E-3</v>
      </c>
      <c r="F32" s="10">
        <v>3.2000000000000002E-3</v>
      </c>
      <c r="G32" s="10">
        <v>0.02</v>
      </c>
    </row>
    <row r="33" spans="2:7" x14ac:dyDescent="0.2">
      <c r="B33" s="11">
        <v>35217</v>
      </c>
      <c r="C33" s="10">
        <f t="shared" si="0"/>
        <v>1.44E-2</v>
      </c>
      <c r="D33" s="10">
        <v>5.5199999999999999E-2</v>
      </c>
      <c r="E33" s="10">
        <v>6.0000000000000001E-3</v>
      </c>
      <c r="F33" s="10">
        <v>-2.3E-2</v>
      </c>
      <c r="G33" s="10">
        <v>1.9400000000000001E-2</v>
      </c>
    </row>
    <row r="34" spans="2:7" x14ac:dyDescent="0.2">
      <c r="B34" s="11">
        <v>35247</v>
      </c>
      <c r="C34" s="10">
        <f t="shared" si="0"/>
        <v>1.5225000000000001E-2</v>
      </c>
      <c r="D34" s="10">
        <v>1.3100000000000001E-2</v>
      </c>
      <c r="E34" s="10">
        <v>6.8000000000000005E-3</v>
      </c>
      <c r="F34" s="10">
        <v>2.1899999999999999E-2</v>
      </c>
      <c r="G34" s="10">
        <v>1.9099999999999999E-2</v>
      </c>
    </row>
    <row r="35" spans="2:7" x14ac:dyDescent="0.2">
      <c r="B35" s="11">
        <v>35278</v>
      </c>
      <c r="C35" s="10">
        <f t="shared" si="0"/>
        <v>1.38E-2</v>
      </c>
      <c r="D35" s="10">
        <v>2.2200000000000001E-2</v>
      </c>
      <c r="E35" s="10">
        <v>5.6000000000000008E-3</v>
      </c>
      <c r="F35" s="10">
        <v>7.9000000000000008E-3</v>
      </c>
      <c r="G35" s="10">
        <v>1.95E-2</v>
      </c>
    </row>
    <row r="36" spans="2:7" x14ac:dyDescent="0.2">
      <c r="B36" s="11">
        <v>35309</v>
      </c>
      <c r="C36" s="10">
        <f t="shared" si="0"/>
        <v>8.9499999999999996E-3</v>
      </c>
      <c r="D36" s="10">
        <v>2.9900000000000003E-2</v>
      </c>
      <c r="E36" s="10">
        <v>4.5000000000000005E-3</v>
      </c>
      <c r="F36" s="10">
        <v>-1.7399999999999999E-2</v>
      </c>
      <c r="G36" s="10">
        <v>1.8799999999999997E-2</v>
      </c>
    </row>
    <row r="37" spans="2:7" x14ac:dyDescent="0.2">
      <c r="B37" s="11">
        <v>35339</v>
      </c>
      <c r="C37" s="10">
        <f t="shared" si="0"/>
        <v>1.1900000000000001E-2</v>
      </c>
      <c r="D37" s="10">
        <v>1.34E-2</v>
      </c>
      <c r="E37" s="10">
        <v>6.0000000000000001E-3</v>
      </c>
      <c r="F37" s="10">
        <v>9.5999999999999992E-3</v>
      </c>
      <c r="G37" s="10">
        <v>1.8600000000000002E-2</v>
      </c>
    </row>
    <row r="38" spans="2:7" x14ac:dyDescent="0.2">
      <c r="B38" s="11">
        <v>35370</v>
      </c>
      <c r="C38" s="10">
        <f t="shared" si="0"/>
        <v>8.5500000000000003E-3</v>
      </c>
      <c r="D38" s="10">
        <v>2.0299999999999999E-2</v>
      </c>
      <c r="E38" s="10">
        <v>5.5000000000000005E-3</v>
      </c>
      <c r="F38" s="10">
        <v>-9.4999999999999998E-3</v>
      </c>
      <c r="G38" s="10">
        <v>1.7899999999999999E-2</v>
      </c>
    </row>
    <row r="39" spans="2:7" x14ac:dyDescent="0.2">
      <c r="B39" s="12">
        <v>35400</v>
      </c>
      <c r="C39" s="10">
        <f t="shared" si="0"/>
        <v>1.9E-2</v>
      </c>
      <c r="D39" s="13">
        <v>5.6100000000000004E-2</v>
      </c>
      <c r="E39" s="13">
        <v>6.0000000000000001E-3</v>
      </c>
      <c r="F39" s="13">
        <v>-4.0000000000000001E-3</v>
      </c>
      <c r="G39" s="13">
        <v>1.7899999999999999E-2</v>
      </c>
    </row>
    <row r="40" spans="2:7" x14ac:dyDescent="0.2">
      <c r="B40" s="11">
        <v>35431</v>
      </c>
      <c r="C40" s="10">
        <f t="shared" si="0"/>
        <v>2.2475000000000002E-2</v>
      </c>
      <c r="D40" s="10">
        <v>0.13140000000000002</v>
      </c>
      <c r="E40" s="10">
        <v>6.4000000000000003E-3</v>
      </c>
      <c r="F40" s="10">
        <v>-6.5299999999999997E-2</v>
      </c>
      <c r="G40" s="10">
        <v>1.7399999999999999E-2</v>
      </c>
    </row>
    <row r="41" spans="2:7" x14ac:dyDescent="0.2">
      <c r="B41" s="11">
        <v>35462</v>
      </c>
      <c r="C41" s="10">
        <f t="shared" si="0"/>
        <v>4.4499999999999998E-2</v>
      </c>
      <c r="D41" s="10">
        <v>0.10189999999999999</v>
      </c>
      <c r="E41" s="10">
        <v>5.1999999999999998E-3</v>
      </c>
      <c r="F41" s="10">
        <v>5.4299999999999994E-2</v>
      </c>
      <c r="G41" s="10">
        <v>1.66E-2</v>
      </c>
    </row>
    <row r="42" spans="2:7" x14ac:dyDescent="0.2">
      <c r="B42" s="11">
        <v>35490</v>
      </c>
      <c r="C42" s="10">
        <f t="shared" si="0"/>
        <v>7.7250000000000001E-3</v>
      </c>
      <c r="D42" s="10">
        <v>2.4500000000000001E-2</v>
      </c>
      <c r="E42" s="10">
        <v>7.4000000000000003E-3</v>
      </c>
      <c r="F42" s="10">
        <v>-1.72E-2</v>
      </c>
      <c r="G42" s="10">
        <v>1.6200000000000003E-2</v>
      </c>
    </row>
    <row r="43" spans="2:7" x14ac:dyDescent="0.2">
      <c r="B43" s="11">
        <v>35521</v>
      </c>
      <c r="C43" s="10">
        <f t="shared" si="0"/>
        <v>2.3224999999999996E-2</v>
      </c>
      <c r="D43" s="10">
        <v>0.10369999999999999</v>
      </c>
      <c r="E43" s="10">
        <v>4.1999999999999997E-3</v>
      </c>
      <c r="F43" s="10">
        <v>-3.1600000000000003E-2</v>
      </c>
      <c r="G43" s="10">
        <v>1.66E-2</v>
      </c>
    </row>
    <row r="44" spans="2:7" x14ac:dyDescent="0.2">
      <c r="B44" s="11">
        <v>35551</v>
      </c>
      <c r="C44" s="10">
        <f t="shared" si="0"/>
        <v>4.5474999999999995E-2</v>
      </c>
      <c r="D44" s="10">
        <v>0.13639999999999999</v>
      </c>
      <c r="E44" s="10">
        <v>7.4000000000000003E-3</v>
      </c>
      <c r="F44" s="10">
        <v>2.23E-2</v>
      </c>
      <c r="G44" s="10">
        <v>1.5800000000000002E-2</v>
      </c>
    </row>
    <row r="45" spans="2:7" x14ac:dyDescent="0.2">
      <c r="B45" s="11">
        <v>35582</v>
      </c>
      <c r="C45" s="10">
        <f t="shared" si="0"/>
        <v>2.7949999999999999E-2</v>
      </c>
      <c r="D45" s="10">
        <v>0.10779999999999999</v>
      </c>
      <c r="E45" s="10">
        <v>4.8999999999999998E-3</v>
      </c>
      <c r="F45" s="10">
        <v>-1.6799999999999999E-2</v>
      </c>
      <c r="G45" s="10">
        <v>1.5900000000000001E-2</v>
      </c>
    </row>
    <row r="46" spans="2:7" x14ac:dyDescent="0.2">
      <c r="B46" s="11">
        <v>35612</v>
      </c>
      <c r="C46" s="10">
        <f t="shared" si="0"/>
        <v>9.2500000000000134E-4</v>
      </c>
      <c r="D46" s="10">
        <v>2.4300000000000002E-2</v>
      </c>
      <c r="E46" s="10">
        <v>6.0000000000000001E-3</v>
      </c>
      <c r="F46" s="10">
        <v>-4.2699999999999995E-2</v>
      </c>
      <c r="G46" s="10">
        <v>1.61E-2</v>
      </c>
    </row>
    <row r="47" spans="2:7" x14ac:dyDescent="0.2">
      <c r="B47" s="11">
        <v>35643</v>
      </c>
      <c r="C47" s="10">
        <f t="shared" si="0"/>
        <v>-3.4749999999999996E-2</v>
      </c>
      <c r="D47" s="10">
        <v>-0.17579999999999998</v>
      </c>
      <c r="E47" s="10">
        <v>7.6E-3</v>
      </c>
      <c r="F47" s="10">
        <v>1.34E-2</v>
      </c>
      <c r="G47" s="10">
        <v>1.5800000000000002E-2</v>
      </c>
    </row>
    <row r="48" spans="2:7" x14ac:dyDescent="0.2">
      <c r="B48" s="11">
        <v>35674</v>
      </c>
      <c r="C48" s="10">
        <f t="shared" si="0"/>
        <v>4.2949999999999995E-2</v>
      </c>
      <c r="D48" s="10">
        <v>0.11199999999999999</v>
      </c>
      <c r="E48" s="10">
        <v>4.4000000000000003E-3</v>
      </c>
      <c r="F48" s="10">
        <v>3.9599999999999996E-2</v>
      </c>
      <c r="G48" s="10">
        <v>1.5800000000000002E-2</v>
      </c>
    </row>
    <row r="49" spans="2:7" x14ac:dyDescent="0.2">
      <c r="B49" s="11">
        <v>35704</v>
      </c>
      <c r="C49" s="10">
        <f t="shared" si="0"/>
        <v>-6.4875000000000002E-2</v>
      </c>
      <c r="D49" s="10">
        <v>-0.23829999999999998</v>
      </c>
      <c r="E49" s="10">
        <v>6.0999999999999995E-3</v>
      </c>
      <c r="F49" s="10">
        <v>-4.41E-2</v>
      </c>
      <c r="G49" s="10">
        <v>1.6799999999999999E-2</v>
      </c>
    </row>
    <row r="50" spans="2:7" x14ac:dyDescent="0.2">
      <c r="B50" s="11">
        <v>35735</v>
      </c>
      <c r="C50" s="10">
        <f t="shared" si="0"/>
        <v>7.4750000000000025E-3</v>
      </c>
      <c r="D50" s="10">
        <v>4.5400000000000003E-2</v>
      </c>
      <c r="E50" s="10">
        <v>6.0999999999999995E-3</v>
      </c>
      <c r="F50" s="10">
        <v>-5.1399999999999994E-2</v>
      </c>
      <c r="G50" s="10">
        <v>2.98E-2</v>
      </c>
    </row>
    <row r="51" spans="2:7" x14ac:dyDescent="0.2">
      <c r="B51" s="12">
        <v>35765</v>
      </c>
      <c r="C51" s="10">
        <f t="shared" si="0"/>
        <v>2.7999999999999997E-2</v>
      </c>
      <c r="D51" s="13">
        <v>8.539999999999999E-2</v>
      </c>
      <c r="E51" s="13">
        <v>5.8999999999999999E-3</v>
      </c>
      <c r="F51" s="13">
        <v>-8.3999999999999995E-3</v>
      </c>
      <c r="G51" s="13">
        <v>2.9100000000000001E-2</v>
      </c>
    </row>
    <row r="52" spans="2:7" x14ac:dyDescent="0.2">
      <c r="B52" s="11">
        <v>35796</v>
      </c>
      <c r="C52" s="10">
        <f t="shared" si="0"/>
        <v>8.649999999999998E-3</v>
      </c>
      <c r="D52" s="10">
        <v>-4.6699999999999998E-2</v>
      </c>
      <c r="E52" s="10">
        <v>6.5000000000000006E-3</v>
      </c>
      <c r="F52" s="10">
        <v>4.8099999999999997E-2</v>
      </c>
      <c r="G52" s="10">
        <v>2.6699999999999998E-2</v>
      </c>
    </row>
    <row r="53" spans="2:7" x14ac:dyDescent="0.2">
      <c r="B53" s="11">
        <v>35827</v>
      </c>
      <c r="C53" s="10">
        <f t="shared" si="0"/>
        <v>2.5025000000000002E-2</v>
      </c>
      <c r="D53" s="10">
        <v>8.7400000000000005E-2</v>
      </c>
      <c r="E53" s="10">
        <v>6.0000000000000001E-3</v>
      </c>
      <c r="F53" s="10">
        <v>-1.44E-2</v>
      </c>
      <c r="G53" s="10">
        <v>2.1099999999999997E-2</v>
      </c>
    </row>
    <row r="54" spans="2:7" x14ac:dyDescent="0.2">
      <c r="B54" s="11">
        <v>35855</v>
      </c>
      <c r="C54" s="10">
        <f t="shared" si="0"/>
        <v>4.4799999999999993E-2</v>
      </c>
      <c r="D54" s="10">
        <v>0.13019999999999998</v>
      </c>
      <c r="E54" s="10">
        <v>6.1999999999999998E-3</v>
      </c>
      <c r="F54" s="10">
        <v>2.1000000000000001E-2</v>
      </c>
      <c r="G54" s="10">
        <v>2.18E-2</v>
      </c>
    </row>
    <row r="55" spans="2:7" x14ac:dyDescent="0.2">
      <c r="B55" s="11">
        <v>35886</v>
      </c>
      <c r="C55" s="10">
        <f t="shared" si="0"/>
        <v>4.8249999999999994E-3</v>
      </c>
      <c r="D55" s="10">
        <v>-2.2499999999999999E-2</v>
      </c>
      <c r="E55" s="10">
        <v>6.0999999999999995E-3</v>
      </c>
      <c r="F55" s="10">
        <v>1.8799999999999997E-2</v>
      </c>
      <c r="G55" s="10">
        <v>1.6899999999999998E-2</v>
      </c>
    </row>
    <row r="56" spans="2:7" x14ac:dyDescent="0.2">
      <c r="B56" s="11">
        <v>35916</v>
      </c>
      <c r="C56" s="10">
        <f t="shared" si="0"/>
        <v>-4.0349999999999997E-2</v>
      </c>
      <c r="D56" s="10">
        <v>-0.15679999999999999</v>
      </c>
      <c r="E56" s="10">
        <v>5.4000000000000003E-3</v>
      </c>
      <c r="F56" s="10">
        <v>-2.63E-2</v>
      </c>
      <c r="G56" s="10">
        <v>1.6299999999999999E-2</v>
      </c>
    </row>
    <row r="57" spans="2:7" x14ac:dyDescent="0.2">
      <c r="B57" s="11">
        <v>35947</v>
      </c>
      <c r="C57" s="10">
        <f t="shared" si="0"/>
        <v>3.3750000000000004E-3</v>
      </c>
      <c r="D57" s="10">
        <v>-1.7100000000000001E-2</v>
      </c>
      <c r="E57" s="10">
        <v>5.6000000000000008E-3</v>
      </c>
      <c r="F57" s="10">
        <v>9.0000000000000011E-3</v>
      </c>
      <c r="G57" s="10">
        <v>1.6E-2</v>
      </c>
    </row>
    <row r="58" spans="2:7" x14ac:dyDescent="0.2">
      <c r="B58" s="11">
        <v>35977</v>
      </c>
      <c r="C58" s="10">
        <f t="shared" si="0"/>
        <v>2.3275000000000001E-2</v>
      </c>
      <c r="D58" s="10">
        <v>0.10630000000000001</v>
      </c>
      <c r="E58" s="10">
        <v>5.6000000000000008E-3</v>
      </c>
      <c r="F58" s="10">
        <v>-3.5699999999999996E-2</v>
      </c>
      <c r="G58" s="10">
        <v>1.6899999999999998E-2</v>
      </c>
    </row>
    <row r="59" spans="2:7" x14ac:dyDescent="0.2">
      <c r="B59" s="11">
        <v>36008</v>
      </c>
      <c r="C59" s="10">
        <f t="shared" si="0"/>
        <v>-9.5299999999999996E-2</v>
      </c>
      <c r="D59" s="10">
        <v>-0.39549999999999996</v>
      </c>
      <c r="E59" s="10">
        <v>1.1599999999999999E-2</v>
      </c>
      <c r="F59" s="10">
        <v>-1.2E-2</v>
      </c>
      <c r="G59" s="10">
        <v>1.47E-2</v>
      </c>
    </row>
    <row r="60" spans="2:7" x14ac:dyDescent="0.2">
      <c r="B60" s="11">
        <v>36039</v>
      </c>
      <c r="C60" s="10">
        <f t="shared" si="0"/>
        <v>3.4025E-2</v>
      </c>
      <c r="D60" s="10">
        <v>1.8500000000000003E-2</v>
      </c>
      <c r="E60" s="10">
        <v>7.4000000000000003E-3</v>
      </c>
      <c r="F60" s="10">
        <v>8.5299999999999987E-2</v>
      </c>
      <c r="G60" s="10">
        <v>2.4900000000000002E-2</v>
      </c>
    </row>
    <row r="61" spans="2:7" x14ac:dyDescent="0.2">
      <c r="B61" s="11">
        <v>36069</v>
      </c>
      <c r="C61" s="10">
        <f t="shared" si="0"/>
        <v>2.2050000000000004E-2</v>
      </c>
      <c r="D61" s="10">
        <v>6.8900000000000003E-2</v>
      </c>
      <c r="E61" s="10">
        <v>6.4000000000000003E-3</v>
      </c>
      <c r="F61" s="10">
        <v>-1.6399999999999998E-2</v>
      </c>
      <c r="G61" s="10">
        <v>2.9300000000000003E-2</v>
      </c>
    </row>
    <row r="62" spans="2:7" x14ac:dyDescent="0.2">
      <c r="B62" s="11">
        <v>36100</v>
      </c>
      <c r="C62" s="10">
        <f t="shared" si="0"/>
        <v>6.4600000000000005E-2</v>
      </c>
      <c r="D62" s="10">
        <v>0.22500000000000001</v>
      </c>
      <c r="E62" s="10">
        <v>6.7000000000000002E-3</v>
      </c>
      <c r="F62" s="10">
        <v>8.9999999999999998E-4</v>
      </c>
      <c r="G62" s="10">
        <v>2.58E-2</v>
      </c>
    </row>
    <row r="63" spans="2:7" x14ac:dyDescent="0.2">
      <c r="B63" s="12">
        <v>36130</v>
      </c>
      <c r="C63" s="10">
        <f t="shared" si="0"/>
        <v>-5.4774999999999997E-2</v>
      </c>
      <c r="D63" s="13">
        <v>-0.214</v>
      </c>
      <c r="E63" s="13">
        <v>6.1999999999999998E-3</v>
      </c>
      <c r="F63" s="13">
        <v>-3.5099999999999999E-2</v>
      </c>
      <c r="G63" s="13">
        <v>2.3799999999999998E-2</v>
      </c>
    </row>
    <row r="64" spans="2:7" x14ac:dyDescent="0.2">
      <c r="B64" s="11">
        <v>36161</v>
      </c>
      <c r="C64" s="10">
        <f t="shared" si="0"/>
        <v>0.39175000000000004</v>
      </c>
      <c r="D64" s="10">
        <v>0.20449999999999999</v>
      </c>
      <c r="E64" s="10">
        <v>0.64080000000000004</v>
      </c>
      <c r="F64" s="10">
        <v>0.7</v>
      </c>
      <c r="G64" s="10">
        <v>2.1700000000000001E-2</v>
      </c>
    </row>
    <row r="65" spans="2:7" x14ac:dyDescent="0.2">
      <c r="B65" s="11">
        <v>36192</v>
      </c>
      <c r="C65" s="10">
        <f t="shared" si="0"/>
        <v>4.1424999999999997E-2</v>
      </c>
      <c r="D65" s="10">
        <v>9.0399999999999994E-2</v>
      </c>
      <c r="E65" s="10">
        <v>4.1100000000000005E-2</v>
      </c>
      <c r="F65" s="10">
        <v>1.0700000000000001E-2</v>
      </c>
      <c r="G65" s="10">
        <v>2.35E-2</v>
      </c>
    </row>
    <row r="66" spans="2:7" x14ac:dyDescent="0.2">
      <c r="B66" s="11">
        <v>36220</v>
      </c>
      <c r="C66" s="10">
        <f t="shared" si="0"/>
        <v>-2.4174999999999999E-2</v>
      </c>
      <c r="D66" s="10">
        <v>0.20039999999999999</v>
      </c>
      <c r="E66" s="10">
        <v>-0.16600000000000001</v>
      </c>
      <c r="F66" s="10">
        <v>-0.16399999999999998</v>
      </c>
      <c r="G66" s="10">
        <v>3.2899999999999999E-2</v>
      </c>
    </row>
    <row r="67" spans="2:7" x14ac:dyDescent="0.2">
      <c r="B67" s="11">
        <v>36251</v>
      </c>
      <c r="C67" s="10">
        <f t="shared" si="0"/>
        <v>9.7000000000000003E-3</v>
      </c>
      <c r="D67" s="10">
        <v>6.1100000000000002E-2</v>
      </c>
      <c r="E67" s="10">
        <v>-3.56E-2</v>
      </c>
      <c r="F67" s="10">
        <v>-9.4999999999999998E-3</v>
      </c>
      <c r="G67" s="10">
        <v>2.2799999999999997E-2</v>
      </c>
    </row>
    <row r="68" spans="2:7" x14ac:dyDescent="0.2">
      <c r="B68" s="11">
        <v>36281</v>
      </c>
      <c r="C68" s="10">
        <f t="shared" si="0"/>
        <v>1.4750000000000006E-3</v>
      </c>
      <c r="D68" s="10">
        <v>-2.3E-2</v>
      </c>
      <c r="E68" s="10">
        <v>3.8100000000000002E-2</v>
      </c>
      <c r="F68" s="10">
        <v>-2.8799999999999999E-2</v>
      </c>
      <c r="G68" s="10">
        <v>1.9599999999999999E-2</v>
      </c>
    </row>
    <row r="69" spans="2:7" x14ac:dyDescent="0.2">
      <c r="B69" s="11">
        <v>36312</v>
      </c>
      <c r="C69" s="10">
        <f t="shared" si="0"/>
        <v>2.1125000000000001E-2</v>
      </c>
      <c r="D69" s="10">
        <v>4.8399999999999999E-2</v>
      </c>
      <c r="E69" s="10">
        <v>2.64E-2</v>
      </c>
      <c r="F69" s="10">
        <v>-6.6E-3</v>
      </c>
      <c r="G69" s="10">
        <v>1.6299999999999999E-2</v>
      </c>
    </row>
    <row r="70" spans="2:7" x14ac:dyDescent="0.2">
      <c r="B70" s="11">
        <v>36342</v>
      </c>
      <c r="C70" s="10">
        <f t="shared" si="0"/>
        <v>-1.8649999999999996E-2</v>
      </c>
      <c r="D70" s="10">
        <v>-0.10189999999999999</v>
      </c>
      <c r="E70" s="10">
        <v>1.11E-2</v>
      </c>
      <c r="F70" s="10">
        <v>0</v>
      </c>
      <c r="G70" s="10">
        <v>1.6200000000000003E-2</v>
      </c>
    </row>
    <row r="71" spans="2:7" x14ac:dyDescent="0.2">
      <c r="B71" s="11">
        <v>36373</v>
      </c>
      <c r="C71" s="10">
        <f t="shared" si="0"/>
        <v>3.5275000000000001E-2</v>
      </c>
      <c r="D71" s="10">
        <v>1.18E-2</v>
      </c>
      <c r="E71" s="10">
        <v>7.0800000000000002E-2</v>
      </c>
      <c r="F71" s="10">
        <v>4.2999999999999997E-2</v>
      </c>
      <c r="G71" s="10">
        <v>1.55E-2</v>
      </c>
    </row>
    <row r="72" spans="2:7" x14ac:dyDescent="0.2">
      <c r="B72" s="11">
        <v>36404</v>
      </c>
      <c r="C72" s="10">
        <f t="shared" si="0"/>
        <v>6.5750000000000003E-2</v>
      </c>
      <c r="D72" s="10">
        <v>5.1299999999999998E-2</v>
      </c>
      <c r="E72" s="10">
        <v>3.3E-3</v>
      </c>
      <c r="F72" s="10">
        <v>0.19370000000000001</v>
      </c>
      <c r="G72" s="10">
        <v>1.47E-2</v>
      </c>
    </row>
    <row r="73" spans="2:7" x14ac:dyDescent="0.2">
      <c r="B73" s="11">
        <v>36434</v>
      </c>
      <c r="C73" s="10">
        <f t="shared" si="0"/>
        <v>1.9475000000000003E-2</v>
      </c>
      <c r="D73" s="10">
        <v>5.3499999999999999E-2</v>
      </c>
      <c r="E73" s="10">
        <v>1.6E-2</v>
      </c>
      <c r="F73" s="10">
        <v>-5.3E-3</v>
      </c>
      <c r="G73" s="10">
        <v>1.37E-2</v>
      </c>
    </row>
    <row r="74" spans="2:7" x14ac:dyDescent="0.2">
      <c r="B74" s="11">
        <v>36465</v>
      </c>
      <c r="C74" s="10">
        <f t="shared" ref="C74:C137" si="1">SUMPRODUCT($D$8:$G$8,D74:G74)</f>
        <v>3.9399999999999998E-2</v>
      </c>
      <c r="D74" s="10">
        <v>0.1777</v>
      </c>
      <c r="E74" s="10">
        <v>-1.5100000000000001E-2</v>
      </c>
      <c r="F74" s="10">
        <v>-1.8700000000000001E-2</v>
      </c>
      <c r="G74" s="10">
        <v>1.37E-2</v>
      </c>
    </row>
    <row r="75" spans="2:7" x14ac:dyDescent="0.2">
      <c r="B75" s="12">
        <v>36495</v>
      </c>
      <c r="C75" s="10">
        <f t="shared" si="1"/>
        <v>2.5575000000000007E-2</v>
      </c>
      <c r="D75" s="13">
        <v>0.24050000000000002</v>
      </c>
      <c r="E75" s="13">
        <v>-6.9500000000000006E-2</v>
      </c>
      <c r="F75" s="13">
        <v>-8.4499999999999992E-2</v>
      </c>
      <c r="G75" s="13">
        <v>1.5800000000000002E-2</v>
      </c>
    </row>
    <row r="76" spans="2:7" x14ac:dyDescent="0.2">
      <c r="B76" s="11">
        <v>36526</v>
      </c>
      <c r="C76" s="10">
        <f t="shared" si="1"/>
        <v>-2.8650000000000002E-2</v>
      </c>
      <c r="D76" s="10">
        <v>-4.1100000000000005E-2</v>
      </c>
      <c r="E76" s="10">
        <v>7.4999999999999997E-3</v>
      </c>
      <c r="F76" s="10">
        <v>-9.5399999999999985E-2</v>
      </c>
      <c r="G76" s="10">
        <v>1.44E-2</v>
      </c>
    </row>
    <row r="77" spans="2:7" x14ac:dyDescent="0.2">
      <c r="B77" s="11">
        <v>36557</v>
      </c>
      <c r="C77" s="10">
        <f t="shared" si="1"/>
        <v>4.5775000000000003E-2</v>
      </c>
      <c r="D77" s="10">
        <v>7.8100000000000003E-2</v>
      </c>
      <c r="E77" s="10">
        <v>-1.8799999999999997E-2</v>
      </c>
      <c r="F77" s="10">
        <v>0.1094</v>
      </c>
      <c r="G77" s="10">
        <v>1.44E-2</v>
      </c>
    </row>
    <row r="78" spans="2:7" x14ac:dyDescent="0.2">
      <c r="B78" s="11">
        <v>36586</v>
      </c>
      <c r="C78" s="10">
        <f t="shared" si="1"/>
        <v>-1.0625000000000002E-2</v>
      </c>
      <c r="D78" s="10">
        <v>9.1000000000000004E-3</v>
      </c>
      <c r="E78" s="10">
        <v>-1.2E-2</v>
      </c>
      <c r="F78" s="10">
        <v>-5.4000000000000006E-2</v>
      </c>
      <c r="G78" s="10">
        <v>1.44E-2</v>
      </c>
    </row>
    <row r="79" spans="2:7" x14ac:dyDescent="0.2">
      <c r="B79" s="11">
        <v>36617</v>
      </c>
      <c r="C79" s="10">
        <f t="shared" si="1"/>
        <v>-6.9999999999999975E-3</v>
      </c>
      <c r="D79" s="10">
        <v>-0.12809999999999999</v>
      </c>
      <c r="E79" s="10">
        <v>3.4000000000000002E-2</v>
      </c>
      <c r="F79" s="10">
        <v>5.33E-2</v>
      </c>
      <c r="G79" s="10">
        <v>1.2800000000000001E-2</v>
      </c>
    </row>
    <row r="80" spans="2:7" x14ac:dyDescent="0.2">
      <c r="B80" s="11">
        <v>36647</v>
      </c>
      <c r="C80" s="10">
        <f t="shared" si="1"/>
        <v>-1.5500000000000002E-3</v>
      </c>
      <c r="D80" s="10">
        <v>-3.7400000000000003E-2</v>
      </c>
      <c r="E80" s="10">
        <v>1.1000000000000001E-2</v>
      </c>
      <c r="F80" s="10">
        <v>5.3E-3</v>
      </c>
      <c r="G80" s="10">
        <v>1.49E-2</v>
      </c>
    </row>
    <row r="81" spans="2:7" x14ac:dyDescent="0.2">
      <c r="B81" s="11">
        <v>36678</v>
      </c>
      <c r="C81" s="10">
        <f t="shared" si="1"/>
        <v>3.9949999999999999E-2</v>
      </c>
      <c r="D81" s="10">
        <v>0.11840000000000001</v>
      </c>
      <c r="E81" s="10">
        <v>-1.46E-2</v>
      </c>
      <c r="F81" s="10">
        <v>4.2099999999999999E-2</v>
      </c>
      <c r="G81" s="10">
        <v>1.3899999999999999E-2</v>
      </c>
    </row>
    <row r="82" spans="2:7" x14ac:dyDescent="0.2">
      <c r="B82" s="11">
        <v>36708</v>
      </c>
      <c r="C82" s="10">
        <f t="shared" si="1"/>
        <v>-8.2999999999999984E-3</v>
      </c>
      <c r="D82" s="10">
        <v>-1.6299999999999999E-2</v>
      </c>
      <c r="E82" s="10">
        <v>-1.3999999999999999E-2</v>
      </c>
      <c r="F82" s="10">
        <v>-1.5900000000000001E-2</v>
      </c>
      <c r="G82" s="10">
        <v>1.3000000000000001E-2</v>
      </c>
    </row>
    <row r="83" spans="2:7" x14ac:dyDescent="0.2">
      <c r="B83" s="11">
        <v>36739</v>
      </c>
      <c r="C83" s="10">
        <f t="shared" si="1"/>
        <v>2.6499999999999999E-2</v>
      </c>
      <c r="D83" s="10">
        <v>5.4199999999999998E-2</v>
      </c>
      <c r="E83" s="10">
        <v>2.7400000000000001E-2</v>
      </c>
      <c r="F83" s="10">
        <v>1.04E-2</v>
      </c>
      <c r="G83" s="10">
        <v>1.3999999999999999E-2</v>
      </c>
    </row>
    <row r="84" spans="2:7" x14ac:dyDescent="0.2">
      <c r="B84" s="11">
        <v>36770</v>
      </c>
      <c r="C84" s="10">
        <f t="shared" si="1"/>
        <v>-1.4599999999999998E-2</v>
      </c>
      <c r="D84" s="10">
        <v>-8.1699999999999995E-2</v>
      </c>
      <c r="E84" s="10">
        <v>1.11E-2</v>
      </c>
      <c r="F84" s="10">
        <v>0</v>
      </c>
      <c r="G84" s="10">
        <v>1.2199999999999999E-2</v>
      </c>
    </row>
    <row r="85" spans="2:7" x14ac:dyDescent="0.2">
      <c r="B85" s="11">
        <v>36800</v>
      </c>
      <c r="C85" s="10">
        <f t="shared" si="1"/>
        <v>-6.7500000000000008E-3</v>
      </c>
      <c r="D85" s="10">
        <v>-6.6600000000000006E-2</v>
      </c>
      <c r="E85" s="10">
        <v>3.5400000000000001E-2</v>
      </c>
      <c r="F85" s="10">
        <v>-8.6E-3</v>
      </c>
      <c r="G85" s="10">
        <v>1.2800000000000001E-2</v>
      </c>
    </row>
    <row r="86" spans="2:7" x14ac:dyDescent="0.2">
      <c r="B86" s="11">
        <v>36831</v>
      </c>
      <c r="C86" s="10">
        <f t="shared" si="1"/>
        <v>-1.0700000000000001E-2</v>
      </c>
      <c r="D86" s="10">
        <v>-0.10630000000000001</v>
      </c>
      <c r="E86" s="10">
        <v>2.6499999999999999E-2</v>
      </c>
      <c r="F86" s="10">
        <v>2.4799999999999999E-2</v>
      </c>
      <c r="G86" s="10">
        <v>1.2199999999999999E-2</v>
      </c>
    </row>
    <row r="87" spans="2:7" x14ac:dyDescent="0.2">
      <c r="B87" s="12">
        <v>36861</v>
      </c>
      <c r="C87" s="10">
        <f t="shared" si="1"/>
        <v>4.2425000000000004E-2</v>
      </c>
      <c r="D87" s="13">
        <v>0.1484</v>
      </c>
      <c r="E87" s="13">
        <v>-2.0999999999999999E-3</v>
      </c>
      <c r="F87" s="13">
        <v>1.15E-2</v>
      </c>
      <c r="G87" s="13">
        <v>1.1899999999999999E-2</v>
      </c>
    </row>
    <row r="88" spans="2:7" x14ac:dyDescent="0.2">
      <c r="B88" s="11">
        <v>36892</v>
      </c>
      <c r="C88" s="10">
        <f t="shared" si="1"/>
        <v>3.6350000000000007E-2</v>
      </c>
      <c r="D88" s="10">
        <v>0.15810000000000002</v>
      </c>
      <c r="E88" s="10">
        <v>8.0000000000000002E-3</v>
      </c>
      <c r="F88" s="10">
        <v>-3.3300000000000003E-2</v>
      </c>
      <c r="G88" s="10">
        <v>1.26E-2</v>
      </c>
    </row>
    <row r="89" spans="2:7" x14ac:dyDescent="0.2">
      <c r="B89" s="11">
        <v>36923</v>
      </c>
      <c r="C89" s="10">
        <f t="shared" si="1"/>
        <v>-4.6500000000000014E-3</v>
      </c>
      <c r="D89" s="10">
        <v>-0.1008</v>
      </c>
      <c r="E89" s="10">
        <v>3.7599999999999995E-2</v>
      </c>
      <c r="F89" s="10">
        <v>3.4500000000000003E-2</v>
      </c>
      <c r="G89" s="10">
        <v>1.01E-2</v>
      </c>
    </row>
    <row r="90" spans="2:7" x14ac:dyDescent="0.2">
      <c r="B90" s="11">
        <v>36951</v>
      </c>
      <c r="C90" s="10">
        <f t="shared" si="1"/>
        <v>-4.1000000000000003E-3</v>
      </c>
      <c r="D90" s="10">
        <v>-9.1400000000000009E-2</v>
      </c>
      <c r="E90" s="10">
        <v>5.6900000000000006E-2</v>
      </c>
      <c r="F90" s="10">
        <v>5.6000000000000008E-3</v>
      </c>
      <c r="G90" s="10">
        <v>1.2500000000000001E-2</v>
      </c>
    </row>
    <row r="91" spans="2:7" x14ac:dyDescent="0.2">
      <c r="B91" s="11">
        <v>36982</v>
      </c>
      <c r="C91" s="10">
        <f t="shared" si="1"/>
        <v>2.9125000000000002E-2</v>
      </c>
      <c r="D91" s="10">
        <v>3.32E-2</v>
      </c>
      <c r="E91" s="10">
        <v>1.0700000000000001E-2</v>
      </c>
      <c r="F91" s="10">
        <v>6.08E-2</v>
      </c>
      <c r="G91" s="10">
        <v>1.18E-2</v>
      </c>
    </row>
    <row r="92" spans="2:7" x14ac:dyDescent="0.2">
      <c r="B92" s="11">
        <v>37012</v>
      </c>
      <c r="C92" s="10">
        <f t="shared" si="1"/>
        <v>4.3625000000000004E-2</v>
      </c>
      <c r="D92" s="10">
        <v>-1.8000000000000002E-2</v>
      </c>
      <c r="E92" s="10">
        <v>8.0199999999999994E-2</v>
      </c>
      <c r="F92" s="10">
        <v>9.9000000000000005E-2</v>
      </c>
      <c r="G92" s="10">
        <v>1.3300000000000001E-2</v>
      </c>
    </row>
    <row r="93" spans="2:7" x14ac:dyDescent="0.2">
      <c r="B93" s="11">
        <v>37043</v>
      </c>
      <c r="C93" s="10">
        <f t="shared" si="1"/>
        <v>-5.3500000000000015E-3</v>
      </c>
      <c r="D93" s="10">
        <v>-6.0999999999999995E-3</v>
      </c>
      <c r="E93" s="10">
        <v>-2.3300000000000001E-2</v>
      </c>
      <c r="F93" s="10">
        <v>-4.6999999999999993E-3</v>
      </c>
      <c r="G93" s="10">
        <v>1.2699999999999999E-2</v>
      </c>
    </row>
    <row r="94" spans="2:7" x14ac:dyDescent="0.2">
      <c r="B94" s="11">
        <v>37073</v>
      </c>
      <c r="C94" s="10">
        <f t="shared" si="1"/>
        <v>3.6249999999999998E-3</v>
      </c>
      <c r="D94" s="10">
        <v>-5.5300000000000002E-2</v>
      </c>
      <c r="E94" s="10">
        <v>5.4800000000000001E-2</v>
      </c>
      <c r="F94" s="10">
        <v>0</v>
      </c>
      <c r="G94" s="10">
        <v>1.4999999999999999E-2</v>
      </c>
    </row>
    <row r="95" spans="2:7" x14ac:dyDescent="0.2">
      <c r="B95" s="11">
        <v>37104</v>
      </c>
      <c r="C95" s="10">
        <f t="shared" si="1"/>
        <v>9.8750000000000001E-3</v>
      </c>
      <c r="D95" s="10">
        <v>-6.6500000000000004E-2</v>
      </c>
      <c r="E95" s="10">
        <v>4.9500000000000002E-2</v>
      </c>
      <c r="F95" s="10">
        <v>4.0500000000000001E-2</v>
      </c>
      <c r="G95" s="10">
        <v>1.6E-2</v>
      </c>
    </row>
    <row r="96" spans="2:7" x14ac:dyDescent="0.2">
      <c r="B96" s="11">
        <v>37135</v>
      </c>
      <c r="C96" s="10">
        <f t="shared" si="1"/>
        <v>9.2749999999999951E-3</v>
      </c>
      <c r="D96" s="10">
        <v>-0.17170000000000002</v>
      </c>
      <c r="E96" s="10">
        <v>4.6900000000000004E-2</v>
      </c>
      <c r="F96" s="10">
        <v>0.1487</v>
      </c>
      <c r="G96" s="10">
        <v>1.32E-2</v>
      </c>
    </row>
    <row r="97" spans="2:7" x14ac:dyDescent="0.2">
      <c r="B97" s="11">
        <v>37165</v>
      </c>
      <c r="C97" s="10">
        <f t="shared" si="1"/>
        <v>1.0349999999999996E-2</v>
      </c>
      <c r="D97" s="10">
        <v>6.8499999999999991E-2</v>
      </c>
      <c r="E97" s="10">
        <v>1.34E-2</v>
      </c>
      <c r="F97" s="10">
        <v>-5.5800000000000002E-2</v>
      </c>
      <c r="G97" s="10">
        <v>1.5300000000000001E-2</v>
      </c>
    </row>
    <row r="98" spans="2:7" x14ac:dyDescent="0.2">
      <c r="B98" s="11">
        <v>37196</v>
      </c>
      <c r="C98" s="10">
        <f t="shared" si="1"/>
        <v>3.5499999999999985E-3</v>
      </c>
      <c r="D98" s="10">
        <v>0.13789999999999999</v>
      </c>
      <c r="E98" s="10">
        <v>-6.59E-2</v>
      </c>
      <c r="F98" s="10">
        <v>-7.17E-2</v>
      </c>
      <c r="G98" s="10">
        <v>1.3899999999999999E-2</v>
      </c>
    </row>
    <row r="99" spans="2:7" x14ac:dyDescent="0.2">
      <c r="B99" s="12">
        <v>37226</v>
      </c>
      <c r="C99" s="10">
        <f t="shared" si="1"/>
        <v>-1.1625000000000003E-2</v>
      </c>
      <c r="D99" s="13">
        <v>4.4699999999999997E-2</v>
      </c>
      <c r="E99" s="13">
        <v>-8.2400000000000001E-2</v>
      </c>
      <c r="F99" s="13">
        <v>-2.2700000000000001E-2</v>
      </c>
      <c r="G99" s="13">
        <v>1.3899999999999999E-2</v>
      </c>
    </row>
    <row r="100" spans="2:7" x14ac:dyDescent="0.2">
      <c r="B100" s="11">
        <v>37257</v>
      </c>
      <c r="C100" s="10">
        <f t="shared" si="1"/>
        <v>8.8999999999999999E-3</v>
      </c>
      <c r="D100" s="10">
        <v>-5.8299999999999998E-2</v>
      </c>
      <c r="E100" s="10">
        <v>4.2199999999999994E-2</v>
      </c>
      <c r="F100" s="10">
        <v>3.6400000000000002E-2</v>
      </c>
      <c r="G100" s="10">
        <v>1.5300000000000001E-2</v>
      </c>
    </row>
    <row r="101" spans="2:7" x14ac:dyDescent="0.2">
      <c r="B101" s="11">
        <v>37288</v>
      </c>
      <c r="C101" s="10">
        <f t="shared" si="1"/>
        <v>2.1100000000000004E-2</v>
      </c>
      <c r="D101" s="10">
        <v>0.10310000000000001</v>
      </c>
      <c r="E101" s="10">
        <v>-2.8999999999999998E-2</v>
      </c>
      <c r="F101" s="10">
        <v>-2.2000000000000001E-3</v>
      </c>
      <c r="G101" s="10">
        <v>1.2500000000000001E-2</v>
      </c>
    </row>
    <row r="102" spans="2:7" x14ac:dyDescent="0.2">
      <c r="B102" s="11">
        <v>37316</v>
      </c>
      <c r="C102" s="10">
        <f t="shared" si="1"/>
        <v>-1.1325000000000002E-2</v>
      </c>
      <c r="D102" s="10">
        <v>-5.5500000000000001E-2</v>
      </c>
      <c r="E102" s="10">
        <v>-1.0500000000000001E-2</v>
      </c>
      <c r="F102" s="10">
        <v>6.9999999999999993E-3</v>
      </c>
      <c r="G102" s="10">
        <v>1.37E-2</v>
      </c>
    </row>
    <row r="103" spans="2:7" x14ac:dyDescent="0.2">
      <c r="B103" s="11">
        <v>37347</v>
      </c>
      <c r="C103" s="10">
        <f t="shared" si="1"/>
        <v>1.3300000000000001E-2</v>
      </c>
      <c r="D103" s="10">
        <v>-1.2800000000000001E-2</v>
      </c>
      <c r="E103" s="10">
        <v>1.67E-2</v>
      </c>
      <c r="F103" s="10">
        <v>3.4500000000000003E-2</v>
      </c>
      <c r="G103" s="10">
        <v>1.4800000000000001E-2</v>
      </c>
    </row>
    <row r="104" spans="2:7" x14ac:dyDescent="0.2">
      <c r="B104" s="11">
        <v>37377</v>
      </c>
      <c r="C104" s="10">
        <f t="shared" si="1"/>
        <v>4.6700000000000005E-2</v>
      </c>
      <c r="D104" s="10">
        <v>-1.7100000000000001E-2</v>
      </c>
      <c r="E104" s="10">
        <v>6.7500000000000004E-2</v>
      </c>
      <c r="F104" s="10">
        <v>0.12240000000000001</v>
      </c>
      <c r="G104" s="10">
        <v>1.3999999999999999E-2</v>
      </c>
    </row>
    <row r="105" spans="2:7" x14ac:dyDescent="0.2">
      <c r="B105" s="11">
        <v>37408</v>
      </c>
      <c r="C105" s="10">
        <f t="shared" si="1"/>
        <v>2.4299999999999995E-2</v>
      </c>
      <c r="D105" s="10">
        <v>-0.13390000000000002</v>
      </c>
      <c r="E105" s="10">
        <v>0.1278</v>
      </c>
      <c r="F105" s="10">
        <v>9.0200000000000002E-2</v>
      </c>
      <c r="G105" s="10">
        <v>1.3100000000000001E-2</v>
      </c>
    </row>
    <row r="106" spans="2:7" x14ac:dyDescent="0.2">
      <c r="B106" s="11">
        <v>37438</v>
      </c>
      <c r="C106" s="10">
        <f t="shared" si="1"/>
        <v>7.5124999999999997E-2</v>
      </c>
      <c r="D106" s="10">
        <v>-0.12359999999999999</v>
      </c>
      <c r="E106" s="10">
        <v>0.2054</v>
      </c>
      <c r="F106" s="10">
        <v>0.2034</v>
      </c>
      <c r="G106" s="10">
        <v>1.5300000000000001E-2</v>
      </c>
    </row>
    <row r="107" spans="2:7" x14ac:dyDescent="0.2">
      <c r="B107" s="11">
        <v>37469</v>
      </c>
      <c r="C107" s="10">
        <f t="shared" si="1"/>
        <v>-3.805E-2</v>
      </c>
      <c r="D107" s="10">
        <v>6.3500000000000001E-2</v>
      </c>
      <c r="E107" s="10">
        <v>-0.11849999999999999</v>
      </c>
      <c r="F107" s="10">
        <v>-0.11169999999999999</v>
      </c>
      <c r="G107" s="10">
        <v>1.4499999999999999E-2</v>
      </c>
    </row>
    <row r="108" spans="2:7" x14ac:dyDescent="0.2">
      <c r="B108" s="11">
        <v>37500</v>
      </c>
      <c r="C108" s="10">
        <f t="shared" si="1"/>
        <v>8.5675000000000001E-2</v>
      </c>
      <c r="D108" s="10">
        <v>-0.16949999999999998</v>
      </c>
      <c r="E108" s="10">
        <v>0.28870000000000001</v>
      </c>
      <c r="F108" s="10">
        <v>0.2097</v>
      </c>
      <c r="G108" s="10">
        <v>1.38E-2</v>
      </c>
    </row>
    <row r="109" spans="2:7" x14ac:dyDescent="0.2">
      <c r="B109" s="11">
        <v>37530</v>
      </c>
      <c r="C109" s="10">
        <f t="shared" si="1"/>
        <v>2.8175000000000006E-2</v>
      </c>
      <c r="D109" s="10">
        <v>0.17920000000000003</v>
      </c>
      <c r="E109" s="10">
        <v>-6.4199999999999993E-2</v>
      </c>
      <c r="F109" s="10">
        <v>-1.8700000000000001E-2</v>
      </c>
      <c r="G109" s="10">
        <v>1.6399999999999998E-2</v>
      </c>
    </row>
    <row r="110" spans="2:7" x14ac:dyDescent="0.2">
      <c r="B110" s="11">
        <v>37561</v>
      </c>
      <c r="C110" s="10">
        <f t="shared" si="1"/>
        <v>1.7175000000000003E-2</v>
      </c>
      <c r="D110" s="10">
        <v>3.3500000000000002E-2</v>
      </c>
      <c r="E110" s="10">
        <v>-2.3E-3</v>
      </c>
      <c r="F110" s="10">
        <v>2.2200000000000001E-2</v>
      </c>
      <c r="G110" s="10">
        <v>1.5300000000000001E-2</v>
      </c>
    </row>
    <row r="111" spans="2:7" x14ac:dyDescent="0.2">
      <c r="B111" s="12">
        <v>37591</v>
      </c>
      <c r="C111" s="10">
        <f t="shared" si="1"/>
        <v>2.8850000000000001E-2</v>
      </c>
      <c r="D111" s="13">
        <v>7.2300000000000003E-2</v>
      </c>
      <c r="E111" s="13">
        <v>-2.8399999999999998E-2</v>
      </c>
      <c r="F111" s="13">
        <v>5.4199999999999998E-2</v>
      </c>
      <c r="G111" s="13">
        <v>1.7299999999999999E-2</v>
      </c>
    </row>
    <row r="112" spans="2:7" x14ac:dyDescent="0.2">
      <c r="B112" s="11">
        <v>37622</v>
      </c>
      <c r="C112" s="10">
        <f t="shared" si="1"/>
        <v>1.6500000000000013E-3</v>
      </c>
      <c r="D112" s="10">
        <v>-2.8999999999999998E-2</v>
      </c>
      <c r="E112" s="10">
        <v>-3.04E-2</v>
      </c>
      <c r="F112" s="10">
        <v>4.6300000000000001E-2</v>
      </c>
      <c r="G112" s="10">
        <v>1.9699999999999999E-2</v>
      </c>
    </row>
    <row r="113" spans="2:7" x14ac:dyDescent="0.2">
      <c r="B113" s="11">
        <v>37653</v>
      </c>
      <c r="C113" s="10">
        <f t="shared" si="1"/>
        <v>-1.4950000000000001E-2</v>
      </c>
      <c r="D113" s="10">
        <v>-6.0400000000000002E-2</v>
      </c>
      <c r="E113" s="10">
        <v>1.06E-2</v>
      </c>
      <c r="F113" s="10">
        <v>-2.8300000000000002E-2</v>
      </c>
      <c r="G113" s="10">
        <v>1.83E-2</v>
      </c>
    </row>
    <row r="114" spans="2:7" x14ac:dyDescent="0.2">
      <c r="B114" s="11">
        <v>37681</v>
      </c>
      <c r="C114" s="10">
        <f t="shared" si="1"/>
        <v>-8.2999999999999984E-3</v>
      </c>
      <c r="D114" s="10">
        <v>9.6600000000000005E-2</v>
      </c>
      <c r="E114" s="10">
        <v>-5.9000000000000004E-2</v>
      </c>
      <c r="F114" s="10">
        <v>-8.8499999999999995E-2</v>
      </c>
      <c r="G114" s="10">
        <v>1.77E-2</v>
      </c>
    </row>
    <row r="115" spans="2:7" x14ac:dyDescent="0.2">
      <c r="B115" s="11">
        <v>37712</v>
      </c>
      <c r="C115" s="10">
        <f t="shared" si="1"/>
        <v>-3.2274999999999998E-2</v>
      </c>
      <c r="D115" s="10">
        <v>0.11380000000000001</v>
      </c>
      <c r="E115" s="10">
        <v>-0.13819999999999999</v>
      </c>
      <c r="F115" s="10">
        <v>-0.1234</v>
      </c>
      <c r="G115" s="10">
        <v>1.8700000000000001E-2</v>
      </c>
    </row>
    <row r="116" spans="2:7" x14ac:dyDescent="0.2">
      <c r="B116" s="11">
        <v>37742</v>
      </c>
      <c r="C116" s="10">
        <f t="shared" si="1"/>
        <v>5.5574999999999999E-2</v>
      </c>
      <c r="D116" s="10">
        <v>6.8900000000000003E-2</v>
      </c>
      <c r="E116" s="10">
        <v>2.6200000000000001E-2</v>
      </c>
      <c r="F116" s="10">
        <v>0.1076</v>
      </c>
      <c r="G116" s="10">
        <v>1.9599999999999999E-2</v>
      </c>
    </row>
    <row r="117" spans="2:7" x14ac:dyDescent="0.2">
      <c r="B117" s="11">
        <v>37773</v>
      </c>
      <c r="C117" s="10">
        <f t="shared" si="1"/>
        <v>-3.0224999999999998E-2</v>
      </c>
      <c r="D117" s="10">
        <v>-3.3500000000000002E-2</v>
      </c>
      <c r="E117" s="10">
        <v>-3.1600000000000003E-2</v>
      </c>
      <c r="F117" s="10">
        <v>-7.4299999999999991E-2</v>
      </c>
      <c r="G117" s="10">
        <v>1.8500000000000003E-2</v>
      </c>
    </row>
    <row r="118" spans="2:7" x14ac:dyDescent="0.2">
      <c r="B118" s="11">
        <v>37803</v>
      </c>
      <c r="C118" s="10">
        <f t="shared" si="1"/>
        <v>3.3774999999999999E-2</v>
      </c>
      <c r="D118" s="10">
        <v>4.6199999999999998E-2</v>
      </c>
      <c r="E118" s="10">
        <v>3.2599999999999997E-2</v>
      </c>
      <c r="F118" s="10">
        <v>3.5499999999999997E-2</v>
      </c>
      <c r="G118" s="10">
        <v>2.0799999999999999E-2</v>
      </c>
    </row>
    <row r="119" spans="2:7" x14ac:dyDescent="0.2">
      <c r="B119" s="11">
        <v>37834</v>
      </c>
      <c r="C119" s="10">
        <f t="shared" si="1"/>
        <v>5.0025E-2</v>
      </c>
      <c r="D119" s="10">
        <v>0.11810000000000001</v>
      </c>
      <c r="E119" s="10">
        <v>2.9999999999999997E-4</v>
      </c>
      <c r="F119" s="10">
        <v>6.4100000000000004E-2</v>
      </c>
      <c r="G119" s="10">
        <v>1.7600000000000001E-2</v>
      </c>
    </row>
    <row r="120" spans="2:7" x14ac:dyDescent="0.2">
      <c r="B120" s="11">
        <v>37865</v>
      </c>
      <c r="C120" s="10">
        <f t="shared" si="1"/>
        <v>1.5375E-2</v>
      </c>
      <c r="D120" s="10">
        <v>5.5099999999999996E-2</v>
      </c>
      <c r="E120" s="10">
        <v>-1.4499999999999999E-2</v>
      </c>
      <c r="F120" s="10">
        <v>4.1999999999999997E-3</v>
      </c>
      <c r="G120" s="10">
        <v>1.67E-2</v>
      </c>
    </row>
    <row r="121" spans="2:7" x14ac:dyDescent="0.2">
      <c r="B121" s="11">
        <v>37895</v>
      </c>
      <c r="C121" s="10">
        <f t="shared" si="1"/>
        <v>2.7300000000000001E-2</v>
      </c>
      <c r="D121" s="10">
        <v>0.1232</v>
      </c>
      <c r="E121" s="10">
        <v>-2.3E-2</v>
      </c>
      <c r="F121" s="10">
        <v>-7.3000000000000001E-3</v>
      </c>
      <c r="G121" s="10">
        <v>1.6299999999999999E-2</v>
      </c>
    </row>
    <row r="122" spans="2:7" x14ac:dyDescent="0.2">
      <c r="B122" s="11">
        <v>37926</v>
      </c>
      <c r="C122" s="10">
        <f t="shared" si="1"/>
        <v>5.5524999999999998E-2</v>
      </c>
      <c r="D122" s="10">
        <v>0.12240000000000001</v>
      </c>
      <c r="E122" s="10">
        <v>3.2599999999999997E-2</v>
      </c>
      <c r="F122" s="10">
        <v>5.3699999999999998E-2</v>
      </c>
      <c r="G122" s="10">
        <v>1.34E-2</v>
      </c>
    </row>
    <row r="123" spans="2:7" x14ac:dyDescent="0.2">
      <c r="B123" s="12">
        <v>37956</v>
      </c>
      <c r="C123" s="10">
        <f t="shared" si="1"/>
        <v>3.1075000000000002E-2</v>
      </c>
      <c r="D123" s="13">
        <v>0.1017</v>
      </c>
      <c r="E123" s="13">
        <v>-2.0400000000000001E-2</v>
      </c>
      <c r="F123" s="13">
        <v>2.9300000000000003E-2</v>
      </c>
      <c r="G123" s="13">
        <v>1.37E-2</v>
      </c>
    </row>
    <row r="124" spans="2:7" x14ac:dyDescent="0.2">
      <c r="B124" s="11">
        <v>37987</v>
      </c>
      <c r="C124" s="10">
        <f t="shared" si="1"/>
        <v>-1.2250000000000004E-3</v>
      </c>
      <c r="D124" s="10">
        <v>-1.7299999999999999E-2</v>
      </c>
      <c r="E124" s="10">
        <v>1.7899999999999999E-2</v>
      </c>
      <c r="F124" s="10">
        <v>-1.8100000000000002E-2</v>
      </c>
      <c r="G124" s="10">
        <v>1.26E-2</v>
      </c>
    </row>
    <row r="125" spans="2:7" x14ac:dyDescent="0.2">
      <c r="B125" s="11">
        <v>38018</v>
      </c>
      <c r="C125" s="10">
        <f t="shared" si="1"/>
        <v>-6.6249999999999998E-3</v>
      </c>
      <c r="D125" s="10">
        <v>-4.4000000000000003E-3</v>
      </c>
      <c r="E125" s="10">
        <v>-9.1999999999999998E-3</v>
      </c>
      <c r="F125" s="10">
        <v>-2.3700000000000002E-2</v>
      </c>
      <c r="G125" s="10">
        <v>1.0800000000000001E-2</v>
      </c>
    </row>
    <row r="126" spans="2:7" x14ac:dyDescent="0.2">
      <c r="B126" s="11">
        <v>38047</v>
      </c>
      <c r="C126" s="10">
        <f t="shared" si="1"/>
        <v>2.2974999999999999E-2</v>
      </c>
      <c r="D126" s="10">
        <v>1.78E-2</v>
      </c>
      <c r="E126" s="10">
        <v>-1.8E-3</v>
      </c>
      <c r="F126" s="10">
        <v>6.2199999999999998E-2</v>
      </c>
      <c r="G126" s="10">
        <v>1.37E-2</v>
      </c>
    </row>
    <row r="127" spans="2:7" x14ac:dyDescent="0.2">
      <c r="B127" s="11">
        <v>38078</v>
      </c>
      <c r="C127" s="10">
        <f t="shared" si="1"/>
        <v>-4.1050000000000003E-2</v>
      </c>
      <c r="D127" s="10">
        <v>-0.11449999999999999</v>
      </c>
      <c r="E127" s="10">
        <v>1.24E-2</v>
      </c>
      <c r="F127" s="10">
        <v>-7.3800000000000004E-2</v>
      </c>
      <c r="G127" s="10">
        <v>1.1699999999999999E-2</v>
      </c>
    </row>
    <row r="128" spans="2:7" x14ac:dyDescent="0.2">
      <c r="B128" s="11">
        <v>38108</v>
      </c>
      <c r="C128" s="10">
        <f t="shared" si="1"/>
        <v>4.0224999999999997E-2</v>
      </c>
      <c r="D128" s="10">
        <v>-3.2000000000000002E-3</v>
      </c>
      <c r="E128" s="10">
        <v>6.2600000000000003E-2</v>
      </c>
      <c r="F128" s="10">
        <v>8.929999999999999E-2</v>
      </c>
      <c r="G128" s="10">
        <v>1.2199999999999999E-2</v>
      </c>
    </row>
    <row r="129" spans="2:7" x14ac:dyDescent="0.2">
      <c r="B129" s="11">
        <v>38139</v>
      </c>
      <c r="C129" s="10">
        <f t="shared" si="1"/>
        <v>1.4600000000000002E-2</v>
      </c>
      <c r="D129" s="10">
        <v>8.2100000000000006E-2</v>
      </c>
      <c r="E129" s="10">
        <v>-6.8999999999999999E-3</v>
      </c>
      <c r="F129" s="10">
        <v>-2.8999999999999998E-2</v>
      </c>
      <c r="G129" s="10">
        <v>1.2199999999999999E-2</v>
      </c>
    </row>
    <row r="130" spans="2:7" x14ac:dyDescent="0.2">
      <c r="B130" s="11">
        <v>38169</v>
      </c>
      <c r="C130" s="10">
        <f t="shared" si="1"/>
        <v>7.4999999999999997E-3</v>
      </c>
      <c r="D130" s="10">
        <v>5.62E-2</v>
      </c>
      <c r="E130" s="10">
        <v>-2.6000000000000002E-2</v>
      </c>
      <c r="F130" s="10">
        <v>-1.3000000000000001E-2</v>
      </c>
      <c r="G130" s="10">
        <v>1.2800000000000001E-2</v>
      </c>
    </row>
    <row r="131" spans="2:7" x14ac:dyDescent="0.2">
      <c r="B131" s="11">
        <v>38200</v>
      </c>
      <c r="C131" s="10">
        <f t="shared" si="1"/>
        <v>3.4000000000000002E-3</v>
      </c>
      <c r="D131" s="10">
        <v>2.0899999999999998E-2</v>
      </c>
      <c r="E131" s="10">
        <v>-3.0699999999999998E-2</v>
      </c>
      <c r="F131" s="10">
        <v>1.0500000000000001E-2</v>
      </c>
      <c r="G131" s="10">
        <v>1.29E-2</v>
      </c>
    </row>
    <row r="132" spans="2:7" x14ac:dyDescent="0.2">
      <c r="B132" s="11">
        <v>38231</v>
      </c>
      <c r="C132" s="10">
        <f t="shared" si="1"/>
        <v>2.1999999999999997E-3</v>
      </c>
      <c r="D132" s="10">
        <v>1.9400000000000001E-2</v>
      </c>
      <c r="E132" s="10">
        <v>-2.5600000000000001E-2</v>
      </c>
      <c r="F132" s="10">
        <v>2.5999999999999999E-3</v>
      </c>
      <c r="G132" s="10">
        <v>1.24E-2</v>
      </c>
    </row>
    <row r="133" spans="2:7" x14ac:dyDescent="0.2">
      <c r="B133" s="11">
        <v>38261</v>
      </c>
      <c r="C133" s="10">
        <f t="shared" si="1"/>
        <v>4.6750000000000003E-3</v>
      </c>
      <c r="D133" s="10">
        <v>-8.3000000000000001E-3</v>
      </c>
      <c r="E133" s="10">
        <v>-7.000000000000001E-4</v>
      </c>
      <c r="F133" s="10">
        <v>1.5600000000000001E-2</v>
      </c>
      <c r="G133" s="10">
        <v>1.21E-2</v>
      </c>
    </row>
    <row r="134" spans="2:7" x14ac:dyDescent="0.2">
      <c r="B134" s="11">
        <v>38292</v>
      </c>
      <c r="C134" s="10">
        <f t="shared" si="1"/>
        <v>1.4775E-2</v>
      </c>
      <c r="D134" s="10">
        <v>9.01E-2</v>
      </c>
      <c r="E134" s="10">
        <v>-4.4000000000000004E-2</v>
      </c>
      <c r="F134" s="10">
        <v>5.0000000000000001E-4</v>
      </c>
      <c r="G134" s="10">
        <v>1.2500000000000001E-2</v>
      </c>
    </row>
    <row r="135" spans="2:7" x14ac:dyDescent="0.2">
      <c r="B135" s="12">
        <v>38322</v>
      </c>
      <c r="C135" s="10">
        <f t="shared" si="1"/>
        <v>-2.9999999999999992E-3</v>
      </c>
      <c r="D135" s="13">
        <v>4.2500000000000003E-2</v>
      </c>
      <c r="E135" s="13">
        <v>-2.7900000000000001E-2</v>
      </c>
      <c r="F135" s="13">
        <v>-4.1399999999999999E-2</v>
      </c>
      <c r="G135" s="13">
        <v>1.4800000000000001E-2</v>
      </c>
    </row>
    <row r="136" spans="2:7" x14ac:dyDescent="0.2">
      <c r="B136" s="11">
        <v>38353</v>
      </c>
      <c r="C136" s="10">
        <f t="shared" si="1"/>
        <v>-2.9649999999999996E-2</v>
      </c>
      <c r="D136" s="10">
        <v>-7.0499999999999993E-2</v>
      </c>
      <c r="E136" s="10">
        <v>-1.1200000000000002E-2</v>
      </c>
      <c r="F136" s="10">
        <v>-5.0700000000000002E-2</v>
      </c>
      <c r="G136" s="10">
        <v>1.38E-2</v>
      </c>
    </row>
    <row r="137" spans="2:7" x14ac:dyDescent="0.2">
      <c r="B137" s="11">
        <v>38384</v>
      </c>
      <c r="C137" s="10">
        <f t="shared" si="1"/>
        <v>4.5425E-2</v>
      </c>
      <c r="D137" s="10">
        <v>0.15560000000000002</v>
      </c>
      <c r="E137" s="10">
        <v>-1.1399999999999999E-2</v>
      </c>
      <c r="F137" s="10">
        <v>2.53E-2</v>
      </c>
      <c r="G137" s="10">
        <v>1.2199999999999999E-2</v>
      </c>
    </row>
    <row r="138" spans="2:7" x14ac:dyDescent="0.2">
      <c r="B138" s="11">
        <v>38412</v>
      </c>
      <c r="C138" s="10">
        <f t="shared" ref="C138:C201" si="2">SUMPRODUCT($D$8:$G$8,D138:G138)</f>
        <v>-1.7499999999999764E-4</v>
      </c>
      <c r="D138" s="10">
        <v>-5.4299999999999994E-2</v>
      </c>
      <c r="E138" s="10">
        <v>2.7400000000000001E-2</v>
      </c>
      <c r="F138" s="10">
        <v>1.1000000000000001E-2</v>
      </c>
      <c r="G138" s="10">
        <v>1.52E-2</v>
      </c>
    </row>
    <row r="139" spans="2:7" x14ac:dyDescent="0.2">
      <c r="B139" s="11">
        <v>38443</v>
      </c>
      <c r="C139" s="10">
        <f t="shared" si="2"/>
        <v>-3.6574999999999996E-2</v>
      </c>
      <c r="D139" s="10">
        <v>-6.6400000000000001E-2</v>
      </c>
      <c r="E139" s="10">
        <v>-5.0599999999999999E-2</v>
      </c>
      <c r="F139" s="10">
        <v>-4.3400000000000001E-2</v>
      </c>
      <c r="G139" s="10">
        <v>1.41E-2</v>
      </c>
    </row>
    <row r="140" spans="2:7" x14ac:dyDescent="0.2">
      <c r="B140" s="11">
        <v>38473</v>
      </c>
      <c r="C140" s="10">
        <f t="shared" si="2"/>
        <v>-2.4299999999999999E-2</v>
      </c>
      <c r="D140" s="10">
        <v>1.47E-2</v>
      </c>
      <c r="E140" s="10">
        <v>-5.04E-2</v>
      </c>
      <c r="F140" s="10">
        <v>-7.6499999999999999E-2</v>
      </c>
      <c r="G140" s="10">
        <v>1.4999999999999999E-2</v>
      </c>
    </row>
    <row r="141" spans="2:7" x14ac:dyDescent="0.2">
      <c r="B141" s="11">
        <v>38504</v>
      </c>
      <c r="C141" s="10">
        <f t="shared" si="2"/>
        <v>6.7500000000000025E-4</v>
      </c>
      <c r="D141" s="10">
        <v>-6.1999999999999998E-3</v>
      </c>
      <c r="E141" s="10">
        <v>-2.2200000000000001E-2</v>
      </c>
      <c r="F141" s="10">
        <v>1.5300000000000001E-2</v>
      </c>
      <c r="G141" s="10">
        <v>1.5800000000000002E-2</v>
      </c>
    </row>
    <row r="142" spans="2:7" x14ac:dyDescent="0.2">
      <c r="B142" s="11">
        <v>38534</v>
      </c>
      <c r="C142" s="10">
        <f t="shared" si="2"/>
        <v>1.7950000000000001E-2</v>
      </c>
      <c r="D142" s="10">
        <v>3.9599999999999996E-2</v>
      </c>
      <c r="E142" s="10">
        <v>1.7100000000000001E-2</v>
      </c>
      <c r="F142" s="10">
        <v>0</v>
      </c>
      <c r="G142" s="10">
        <v>1.5100000000000001E-2</v>
      </c>
    </row>
    <row r="143" spans="2:7" x14ac:dyDescent="0.2">
      <c r="B143" s="11">
        <v>38565</v>
      </c>
      <c r="C143" s="10">
        <f t="shared" si="2"/>
        <v>1.9800000000000002E-2</v>
      </c>
      <c r="D143" s="10">
        <v>7.690000000000001E-2</v>
      </c>
      <c r="E143" s="10">
        <v>-1.1200000000000002E-2</v>
      </c>
      <c r="F143" s="10">
        <v>-3.0000000000000001E-3</v>
      </c>
      <c r="G143" s="10">
        <v>1.6500000000000001E-2</v>
      </c>
    </row>
    <row r="144" spans="2:7" x14ac:dyDescent="0.2">
      <c r="B144" s="11">
        <v>38596</v>
      </c>
      <c r="C144" s="10">
        <f t="shared" si="2"/>
        <v>2.5999999999999992E-2</v>
      </c>
      <c r="D144" s="10">
        <v>0.12619999999999998</v>
      </c>
      <c r="E144" s="10">
        <v>-5.9900000000000002E-2</v>
      </c>
      <c r="F144" s="10">
        <v>2.2700000000000001E-2</v>
      </c>
      <c r="G144" s="10">
        <v>1.4999999999999999E-2</v>
      </c>
    </row>
    <row r="145" spans="2:7" x14ac:dyDescent="0.2">
      <c r="B145" s="11">
        <v>38626</v>
      </c>
      <c r="C145" s="10">
        <f t="shared" si="2"/>
        <v>-5.000000000000001E-3</v>
      </c>
      <c r="D145" s="10">
        <v>-4.4000000000000004E-2</v>
      </c>
      <c r="E145" s="10">
        <v>1.44E-2</v>
      </c>
      <c r="F145" s="10">
        <v>-4.4000000000000003E-3</v>
      </c>
      <c r="G145" s="10">
        <v>1.3999999999999999E-2</v>
      </c>
    </row>
    <row r="146" spans="2:7" x14ac:dyDescent="0.2">
      <c r="B146" s="11">
        <v>38657</v>
      </c>
      <c r="C146" s="10">
        <f t="shared" si="2"/>
        <v>2.4375000000000001E-2</v>
      </c>
      <c r="D146" s="10">
        <v>5.7099999999999998E-2</v>
      </c>
      <c r="E146" s="10">
        <v>-2.1000000000000001E-2</v>
      </c>
      <c r="F146" s="10">
        <v>4.7599999999999996E-2</v>
      </c>
      <c r="G146" s="10">
        <v>1.38E-2</v>
      </c>
    </row>
    <row r="147" spans="2:7" x14ac:dyDescent="0.2">
      <c r="B147" s="12">
        <v>38687</v>
      </c>
      <c r="C147" s="10">
        <f t="shared" si="2"/>
        <v>5.5024999999999998E-2</v>
      </c>
      <c r="D147" s="13">
        <v>4.82E-2</v>
      </c>
      <c r="E147" s="13">
        <v>6.0599999999999994E-2</v>
      </c>
      <c r="F147" s="13">
        <v>9.6600000000000005E-2</v>
      </c>
      <c r="G147" s="13">
        <v>1.47E-2</v>
      </c>
    </row>
    <row r="148" spans="2:7" x14ac:dyDescent="0.2">
      <c r="B148" s="11">
        <v>38718</v>
      </c>
      <c r="C148" s="10">
        <f t="shared" si="2"/>
        <v>4.1325000000000008E-2</v>
      </c>
      <c r="D148" s="10">
        <v>0.14730000000000001</v>
      </c>
      <c r="E148" s="10">
        <v>-5.33E-2</v>
      </c>
      <c r="F148" s="10">
        <v>5.7000000000000002E-2</v>
      </c>
      <c r="G148" s="10">
        <v>1.43E-2</v>
      </c>
    </row>
    <row r="149" spans="2:7" x14ac:dyDescent="0.2">
      <c r="B149" s="11">
        <v>38749</v>
      </c>
      <c r="C149" s="10">
        <f t="shared" si="2"/>
        <v>-1.5174999999999999E-2</v>
      </c>
      <c r="D149" s="10">
        <v>5.8999999999999999E-3</v>
      </c>
      <c r="E149" s="10">
        <v>-3.6299999999999999E-2</v>
      </c>
      <c r="F149" s="10">
        <v>-4.1700000000000001E-2</v>
      </c>
      <c r="G149" s="10">
        <v>1.1399999999999999E-2</v>
      </c>
    </row>
    <row r="150" spans="2:7" x14ac:dyDescent="0.2">
      <c r="B150" s="11">
        <v>38777</v>
      </c>
      <c r="C150" s="10">
        <f t="shared" si="2"/>
        <v>1.1274999999999999E-2</v>
      </c>
      <c r="D150" s="10">
        <v>-1.7100000000000001E-2</v>
      </c>
      <c r="E150" s="10">
        <v>1.7299999999999999E-2</v>
      </c>
      <c r="F150" s="10">
        <v>3.0699999999999998E-2</v>
      </c>
      <c r="G150" s="10">
        <v>1.4199999999999999E-2</v>
      </c>
    </row>
    <row r="151" spans="2:7" x14ac:dyDescent="0.2">
      <c r="B151" s="11">
        <v>38808</v>
      </c>
      <c r="C151" s="10">
        <f t="shared" si="2"/>
        <v>3.1974999999999996E-2</v>
      </c>
      <c r="D151" s="10">
        <v>6.3600000000000004E-2</v>
      </c>
      <c r="E151" s="10">
        <v>-3.8300000000000001E-2</v>
      </c>
      <c r="F151" s="10">
        <v>9.1799999999999993E-2</v>
      </c>
      <c r="G151" s="10">
        <v>1.0800000000000001E-2</v>
      </c>
    </row>
    <row r="152" spans="2:7" x14ac:dyDescent="0.2">
      <c r="B152" s="11">
        <v>38838</v>
      </c>
      <c r="C152" s="10">
        <f t="shared" si="2"/>
        <v>3.6549999999999999E-2</v>
      </c>
      <c r="D152" s="10">
        <v>-9.5000000000000001E-2</v>
      </c>
      <c r="E152" s="10">
        <v>0.1011</v>
      </c>
      <c r="F152" s="10">
        <v>0.1273</v>
      </c>
      <c r="G152" s="10">
        <v>1.2800000000000001E-2</v>
      </c>
    </row>
    <row r="153" spans="2:7" x14ac:dyDescent="0.2">
      <c r="B153" s="11">
        <v>38869</v>
      </c>
      <c r="C153" s="10">
        <f t="shared" si="2"/>
        <v>-4.4449999999999996E-2</v>
      </c>
      <c r="D153" s="10">
        <v>2.7000000000000001E-3</v>
      </c>
      <c r="E153" s="10">
        <v>-5.9200000000000003E-2</v>
      </c>
      <c r="F153" s="10">
        <v>-0.1331</v>
      </c>
      <c r="G153" s="10">
        <v>1.18E-2</v>
      </c>
    </row>
    <row r="154" spans="2:7" x14ac:dyDescent="0.2">
      <c r="B154" s="11">
        <v>38899</v>
      </c>
      <c r="C154" s="10">
        <f t="shared" si="2"/>
        <v>1.6074999999999999E-2</v>
      </c>
      <c r="D154" s="10">
        <v>1.2199999999999999E-2</v>
      </c>
      <c r="E154" s="10">
        <v>5.5000000000000005E-3</v>
      </c>
      <c r="F154" s="10">
        <v>3.49E-2</v>
      </c>
      <c r="G154" s="10">
        <v>1.1699999999999999E-2</v>
      </c>
    </row>
    <row r="155" spans="2:7" x14ac:dyDescent="0.2">
      <c r="B155" s="11">
        <v>38930</v>
      </c>
      <c r="C155" s="10">
        <f t="shared" si="2"/>
        <v>-1.1375E-2</v>
      </c>
      <c r="D155" s="10">
        <v>-2.2799999999999997E-2</v>
      </c>
      <c r="E155" s="10">
        <v>-1.72E-2</v>
      </c>
      <c r="F155" s="10">
        <v>-1.8000000000000002E-2</v>
      </c>
      <c r="G155" s="10">
        <v>1.2500000000000001E-2</v>
      </c>
    </row>
    <row r="156" spans="2:7" x14ac:dyDescent="0.2">
      <c r="B156" s="11">
        <v>38961</v>
      </c>
      <c r="C156" s="10">
        <f t="shared" si="2"/>
        <v>-4.3E-3</v>
      </c>
      <c r="D156" s="10">
        <v>6.0000000000000001E-3</v>
      </c>
      <c r="E156" s="10">
        <v>1.66E-2</v>
      </c>
      <c r="F156" s="10">
        <v>-5.0300000000000004E-2</v>
      </c>
      <c r="G156" s="10">
        <v>1.0500000000000001E-2</v>
      </c>
    </row>
    <row r="157" spans="2:7" x14ac:dyDescent="0.2">
      <c r="B157" s="11">
        <v>38991</v>
      </c>
      <c r="C157" s="10">
        <f t="shared" si="2"/>
        <v>2.2649999999999997E-2</v>
      </c>
      <c r="D157" s="10">
        <v>7.7199999999999991E-2</v>
      </c>
      <c r="E157" s="10">
        <v>-1.44E-2</v>
      </c>
      <c r="F157" s="10">
        <v>1.6899999999999998E-2</v>
      </c>
      <c r="G157" s="10">
        <v>1.09E-2</v>
      </c>
    </row>
    <row r="158" spans="2:7" x14ac:dyDescent="0.2">
      <c r="B158" s="11">
        <v>39022</v>
      </c>
      <c r="C158" s="10">
        <f t="shared" si="2"/>
        <v>4.0400000000000005E-2</v>
      </c>
      <c r="D158" s="10">
        <v>6.8000000000000005E-2</v>
      </c>
      <c r="E158" s="10">
        <v>1.11E-2</v>
      </c>
      <c r="F158" s="10">
        <v>7.2300000000000003E-2</v>
      </c>
      <c r="G158" s="10">
        <v>1.0200000000000001E-2</v>
      </c>
    </row>
    <row r="159" spans="2:7" x14ac:dyDescent="0.2">
      <c r="B159" s="12">
        <v>39052</v>
      </c>
      <c r="C159" s="10">
        <f t="shared" si="2"/>
        <v>4.5999999999999991E-3</v>
      </c>
      <c r="D159" s="13">
        <v>6.0599999999999994E-2</v>
      </c>
      <c r="E159" s="13">
        <v>-1.3300000000000001E-2</v>
      </c>
      <c r="F159" s="13">
        <v>-3.8699999999999998E-2</v>
      </c>
      <c r="G159" s="13">
        <v>9.7999999999999997E-3</v>
      </c>
    </row>
    <row r="160" spans="2:7" x14ac:dyDescent="0.2">
      <c r="B160" s="11">
        <v>39083</v>
      </c>
      <c r="C160" s="10">
        <f t="shared" si="2"/>
        <v>1.0149999999999999E-2</v>
      </c>
      <c r="D160" s="10">
        <v>3.8E-3</v>
      </c>
      <c r="E160" s="10">
        <v>-6.1999999999999998E-3</v>
      </c>
      <c r="F160" s="10">
        <v>3.2199999999999999E-2</v>
      </c>
      <c r="G160" s="10">
        <v>1.0800000000000001E-2</v>
      </c>
    </row>
    <row r="161" spans="2:7" x14ac:dyDescent="0.2">
      <c r="B161" s="11">
        <v>39114</v>
      </c>
      <c r="C161" s="10">
        <f t="shared" si="2"/>
        <v>-4.249999999999996E-4</v>
      </c>
      <c r="D161" s="10">
        <v>-1.6799999999999999E-2</v>
      </c>
      <c r="E161" s="10">
        <v>-6.9999999999999993E-3</v>
      </c>
      <c r="F161" s="10">
        <v>1.34E-2</v>
      </c>
      <c r="G161" s="10">
        <v>8.6999999999999994E-3</v>
      </c>
    </row>
    <row r="162" spans="2:7" x14ac:dyDescent="0.2">
      <c r="B162" s="11">
        <v>39142</v>
      </c>
      <c r="C162" s="10">
        <f t="shared" si="2"/>
        <v>2.6250000000000002E-3</v>
      </c>
      <c r="D162" s="10">
        <v>4.36E-2</v>
      </c>
      <c r="E162" s="10">
        <v>-2.8199999999999999E-2</v>
      </c>
      <c r="F162" s="10">
        <v>-1.54E-2</v>
      </c>
      <c r="G162" s="10">
        <v>1.0500000000000001E-2</v>
      </c>
    </row>
    <row r="163" spans="2:7" x14ac:dyDescent="0.2">
      <c r="B163" s="11">
        <v>39173</v>
      </c>
      <c r="C163" s="10">
        <f t="shared" si="2"/>
        <v>2.7325000000000002E-2</v>
      </c>
      <c r="D163" s="10">
        <v>6.88E-2</v>
      </c>
      <c r="E163" s="10">
        <v>-8.0000000000000002E-3</v>
      </c>
      <c r="F163" s="10">
        <v>3.9100000000000003E-2</v>
      </c>
      <c r="G163" s="10">
        <v>9.3999999999999986E-3</v>
      </c>
    </row>
    <row r="164" spans="2:7" x14ac:dyDescent="0.2">
      <c r="B164" s="11">
        <v>39203</v>
      </c>
      <c r="C164" s="10">
        <f t="shared" si="2"/>
        <v>-7.1250000000000011E-3</v>
      </c>
      <c r="D164" s="10">
        <v>6.7699999999999996E-2</v>
      </c>
      <c r="E164" s="10">
        <v>-5.16E-2</v>
      </c>
      <c r="F164" s="10">
        <v>-5.4800000000000001E-2</v>
      </c>
      <c r="G164" s="10">
        <v>1.0200000000000001E-2</v>
      </c>
    </row>
    <row r="165" spans="2:7" x14ac:dyDescent="0.2">
      <c r="B165" s="11">
        <v>39234</v>
      </c>
      <c r="C165" s="10">
        <f t="shared" si="2"/>
        <v>3.5250000000000004E-3</v>
      </c>
      <c r="D165" s="10">
        <v>4.0599999999999997E-2</v>
      </c>
      <c r="E165" s="10">
        <v>-1.4000000000000002E-3</v>
      </c>
      <c r="F165" s="10">
        <v>-3.4099999999999998E-2</v>
      </c>
      <c r="G165" s="10">
        <v>9.0000000000000011E-3</v>
      </c>
    </row>
    <row r="166" spans="2:7" x14ac:dyDescent="0.2">
      <c r="B166" s="11">
        <v>39264</v>
      </c>
      <c r="C166" s="10">
        <f t="shared" si="2"/>
        <v>-1.1325E-2</v>
      </c>
      <c r="D166" s="10">
        <v>-3.9000000000000003E-3</v>
      </c>
      <c r="E166" s="10">
        <v>-2.52E-2</v>
      </c>
      <c r="F166" s="10">
        <v>-2.5899999999999999E-2</v>
      </c>
      <c r="G166" s="10">
        <v>9.7000000000000003E-3</v>
      </c>
    </row>
    <row r="167" spans="2:7" x14ac:dyDescent="0.2">
      <c r="B167" s="11">
        <v>39295</v>
      </c>
      <c r="C167" s="10">
        <f t="shared" si="2"/>
        <v>2.1874999999999999E-2</v>
      </c>
      <c r="D167" s="10">
        <v>8.3999999999999995E-3</v>
      </c>
      <c r="E167" s="10">
        <v>4.4999999999999998E-2</v>
      </c>
      <c r="F167" s="10">
        <v>2.4199999999999999E-2</v>
      </c>
      <c r="G167" s="10">
        <v>9.8999999999999991E-3</v>
      </c>
    </row>
    <row r="168" spans="2:7" x14ac:dyDescent="0.2">
      <c r="B168" s="11">
        <v>39326</v>
      </c>
      <c r="C168" s="10">
        <f t="shared" si="2"/>
        <v>2.2425E-2</v>
      </c>
      <c r="D168" s="10">
        <v>0.1067</v>
      </c>
      <c r="E168" s="10">
        <v>-6.2699999999999992E-2</v>
      </c>
      <c r="F168" s="10">
        <v>3.7699999999999997E-2</v>
      </c>
      <c r="G168" s="10">
        <v>8.0000000000000002E-3</v>
      </c>
    </row>
    <row r="169" spans="2:7" x14ac:dyDescent="0.2">
      <c r="B169" s="11">
        <v>39356</v>
      </c>
      <c r="C169" s="10">
        <f t="shared" si="2"/>
        <v>2.9325E-2</v>
      </c>
      <c r="D169" s="10">
        <v>8.0199999999999994E-2</v>
      </c>
      <c r="E169" s="10">
        <v>-5.16E-2</v>
      </c>
      <c r="F169" s="10">
        <v>7.9500000000000001E-2</v>
      </c>
      <c r="G169" s="10">
        <v>9.1999999999999998E-3</v>
      </c>
    </row>
    <row r="170" spans="2:7" x14ac:dyDescent="0.2">
      <c r="B170" s="11">
        <v>39387</v>
      </c>
      <c r="C170" s="10">
        <f t="shared" si="2"/>
        <v>1.3674999999999998E-2</v>
      </c>
      <c r="D170" s="10">
        <v>-3.5400000000000001E-2</v>
      </c>
      <c r="E170" s="10">
        <v>2.2799999999999997E-2</v>
      </c>
      <c r="F170" s="10">
        <v>5.8899999999999994E-2</v>
      </c>
      <c r="G170" s="10">
        <v>8.3999999999999995E-3</v>
      </c>
    </row>
    <row r="171" spans="2:7" x14ac:dyDescent="0.2">
      <c r="B171" s="12">
        <v>39417</v>
      </c>
      <c r="C171" s="10">
        <f t="shared" si="2"/>
        <v>-5.6000000000000008E-3</v>
      </c>
      <c r="D171" s="13">
        <v>1.3999999999999999E-2</v>
      </c>
      <c r="E171" s="13">
        <v>-6.9999999999999993E-3</v>
      </c>
      <c r="F171" s="13">
        <v>-3.78E-2</v>
      </c>
      <c r="G171" s="13">
        <v>8.3999999999999995E-3</v>
      </c>
    </row>
    <row r="172" spans="2:7" x14ac:dyDescent="0.2">
      <c r="B172" s="11">
        <v>39448</v>
      </c>
      <c r="C172" s="10">
        <f t="shared" si="2"/>
        <v>1.1040000000000004E-3</v>
      </c>
      <c r="D172" s="10">
        <v>-6.88E-2</v>
      </c>
      <c r="E172" s="10">
        <v>-6.1999999999999998E-3</v>
      </c>
      <c r="F172" s="10">
        <v>7.0199999999999999E-2</v>
      </c>
      <c r="G172" s="10">
        <v>9.2160000000000002E-3</v>
      </c>
    </row>
    <row r="173" spans="2:7" x14ac:dyDescent="0.2">
      <c r="B173" s="11">
        <v>39479</v>
      </c>
      <c r="C173" s="10">
        <f t="shared" si="2"/>
        <v>1.2686999999999997E-2</v>
      </c>
      <c r="D173" s="10">
        <v>6.7199999999999996E-2</v>
      </c>
      <c r="E173" s="10">
        <v>-4.3700000000000003E-2</v>
      </c>
      <c r="F173" s="10">
        <v>1.9299999999999998E-2</v>
      </c>
      <c r="G173" s="10">
        <v>7.9480000000000002E-3</v>
      </c>
    </row>
    <row r="174" spans="2:7" x14ac:dyDescent="0.2">
      <c r="B174" s="11">
        <v>39508</v>
      </c>
      <c r="C174" s="10">
        <f t="shared" si="2"/>
        <v>-4.2042499999999997E-3</v>
      </c>
      <c r="D174" s="10">
        <v>-3.9699999999999999E-2</v>
      </c>
      <c r="E174" s="10">
        <v>3.9100000000000003E-2</v>
      </c>
      <c r="F174" s="10">
        <v>-2.46E-2</v>
      </c>
      <c r="G174" s="10">
        <v>8.3829999999999998E-3</v>
      </c>
    </row>
    <row r="175" spans="2:7" x14ac:dyDescent="0.2">
      <c r="B175" s="11">
        <v>39539</v>
      </c>
      <c r="C175" s="10">
        <f t="shared" si="2"/>
        <v>-2.5799999999999994E-3</v>
      </c>
      <c r="D175" s="10">
        <v>0.11320000000000001</v>
      </c>
      <c r="E175" s="10">
        <v>-3.5400000000000001E-2</v>
      </c>
      <c r="F175" s="10">
        <v>-9.7100000000000006E-2</v>
      </c>
      <c r="G175" s="10">
        <v>8.9800000000000001E-3</v>
      </c>
    </row>
    <row r="176" spans="2:7" x14ac:dyDescent="0.2">
      <c r="B176" s="11">
        <v>39569</v>
      </c>
      <c r="C176" s="10">
        <f t="shared" si="2"/>
        <v>1.1552499999999999E-2</v>
      </c>
      <c r="D176" s="10">
        <v>6.9599999999999995E-2</v>
      </c>
      <c r="E176" s="10">
        <v>-3.4300000000000004E-2</v>
      </c>
      <c r="F176" s="10">
        <v>2.2000000000000001E-3</v>
      </c>
      <c r="G176" s="10">
        <v>8.7100000000000007E-3</v>
      </c>
    </row>
    <row r="177" spans="2:7" x14ac:dyDescent="0.2">
      <c r="B177" s="11">
        <v>39600</v>
      </c>
      <c r="C177" s="10">
        <f t="shared" si="2"/>
        <v>-2.7329499999999996E-2</v>
      </c>
      <c r="D177" s="10">
        <v>-0.10439999999999999</v>
      </c>
      <c r="E177" s="10">
        <v>-2.3E-2</v>
      </c>
      <c r="F177" s="10">
        <v>8.6E-3</v>
      </c>
      <c r="G177" s="10">
        <v>9.4820000000000008E-3</v>
      </c>
    </row>
    <row r="178" spans="2:7" x14ac:dyDescent="0.2">
      <c r="B178" s="11">
        <v>39630</v>
      </c>
      <c r="C178" s="10">
        <f t="shared" si="2"/>
        <v>-2.5165E-2</v>
      </c>
      <c r="D178" s="10">
        <v>-8.48E-2</v>
      </c>
      <c r="E178" s="10">
        <v>-1.5900000000000001E-2</v>
      </c>
      <c r="F178" s="10">
        <v>-1.06E-2</v>
      </c>
      <c r="G178" s="10">
        <v>1.064E-2</v>
      </c>
    </row>
    <row r="179" spans="2:7" x14ac:dyDescent="0.2">
      <c r="B179" s="11">
        <v>39661</v>
      </c>
      <c r="C179" s="10">
        <f t="shared" si="2"/>
        <v>-1.6168000000000002E-2</v>
      </c>
      <c r="D179" s="10">
        <v>-6.4299999999999996E-2</v>
      </c>
      <c r="E179" s="10">
        <v>4.3299999999999998E-2</v>
      </c>
      <c r="F179" s="10">
        <v>-5.3800000000000001E-2</v>
      </c>
      <c r="G179" s="10">
        <v>1.0128E-2</v>
      </c>
    </row>
    <row r="180" spans="2:7" x14ac:dyDescent="0.2">
      <c r="B180" s="11">
        <v>39692</v>
      </c>
      <c r="C180" s="10">
        <f t="shared" si="2"/>
        <v>7.4245749999999999E-2</v>
      </c>
      <c r="D180" s="10">
        <v>-0.1103</v>
      </c>
      <c r="E180" s="10">
        <v>0.17129999999999998</v>
      </c>
      <c r="F180" s="10">
        <v>0.22500000000000001</v>
      </c>
      <c r="G180" s="10">
        <v>1.0983E-2</v>
      </c>
    </row>
    <row r="181" spans="2:7" x14ac:dyDescent="0.2">
      <c r="B181" s="11">
        <v>39722</v>
      </c>
      <c r="C181" s="10">
        <f t="shared" si="2"/>
        <v>-4.6265250000000008E-2</v>
      </c>
      <c r="D181" s="10">
        <v>-0.248</v>
      </c>
      <c r="E181" s="10">
        <v>0.105</v>
      </c>
      <c r="F181" s="10">
        <v>-5.3800000000000001E-2</v>
      </c>
      <c r="G181" s="10">
        <v>1.1738999999999999E-2</v>
      </c>
    </row>
    <row r="182" spans="2:7" x14ac:dyDescent="0.2">
      <c r="B182" s="11">
        <v>39753</v>
      </c>
      <c r="C182" s="10">
        <f t="shared" si="2"/>
        <v>5.7140000000000003E-2</v>
      </c>
      <c r="D182" s="10">
        <v>-1.77E-2</v>
      </c>
      <c r="E182" s="10">
        <v>0.10300000000000001</v>
      </c>
      <c r="F182" s="10">
        <v>0.1333</v>
      </c>
      <c r="G182" s="10">
        <v>9.9600000000000001E-3</v>
      </c>
    </row>
    <row r="183" spans="2:7" x14ac:dyDescent="0.2">
      <c r="B183" s="12">
        <v>39783</v>
      </c>
      <c r="C183" s="10">
        <f t="shared" si="2"/>
        <v>3.6327500000000006E-2</v>
      </c>
      <c r="D183" s="13">
        <v>2.6099999999999998E-2</v>
      </c>
      <c r="E183" s="13">
        <v>1.7000000000000001E-3</v>
      </c>
      <c r="F183" s="13">
        <v>0.10640000000000001</v>
      </c>
      <c r="G183" s="13">
        <v>1.111E-2</v>
      </c>
    </row>
    <row r="184" spans="2:7" x14ac:dyDescent="0.2">
      <c r="B184" s="11">
        <v>39814</v>
      </c>
      <c r="C184" s="10">
        <f t="shared" si="2"/>
        <v>2.5906749999999999E-2</v>
      </c>
      <c r="D184" s="10">
        <v>4.6600000000000003E-2</v>
      </c>
      <c r="E184" s="10">
        <v>-8.8999999999999999E-3</v>
      </c>
      <c r="F184" s="10">
        <v>5.5500000000000001E-2</v>
      </c>
      <c r="G184" s="10">
        <v>1.0426999999999999E-2</v>
      </c>
    </row>
    <row r="185" spans="2:7" x14ac:dyDescent="0.2">
      <c r="B185" s="11">
        <v>39845</v>
      </c>
      <c r="C185" s="10">
        <f t="shared" si="2"/>
        <v>1.1006750000000001E-2</v>
      </c>
      <c r="D185" s="10">
        <v>-2.8399999999999998E-2</v>
      </c>
      <c r="E185" s="10">
        <v>2.69E-2</v>
      </c>
      <c r="F185" s="10">
        <v>3.7000000000000005E-2</v>
      </c>
      <c r="G185" s="10">
        <v>8.5269999999999999E-3</v>
      </c>
    </row>
    <row r="186" spans="2:7" x14ac:dyDescent="0.2">
      <c r="B186" s="11">
        <v>39873</v>
      </c>
      <c r="C186" s="10">
        <f t="shared" si="2"/>
        <v>2.9912500000000009E-3</v>
      </c>
      <c r="D186" s="10">
        <v>7.1800000000000003E-2</v>
      </c>
      <c r="E186" s="10">
        <v>-2.6600000000000002E-2</v>
      </c>
      <c r="F186" s="10">
        <v>-4.2900000000000001E-2</v>
      </c>
      <c r="G186" s="10">
        <v>9.665E-3</v>
      </c>
    </row>
    <row r="187" spans="2:7" x14ac:dyDescent="0.2">
      <c r="B187" s="11">
        <v>39904</v>
      </c>
      <c r="C187" s="10">
        <f t="shared" si="2"/>
        <v>8.8389999999999996E-3</v>
      </c>
      <c r="D187" s="10">
        <v>0.1555</v>
      </c>
      <c r="E187" s="10">
        <v>-5.91E-2</v>
      </c>
      <c r="F187" s="10">
        <v>-6.9400000000000003E-2</v>
      </c>
      <c r="G187" s="10">
        <v>8.3560000000000006E-3</v>
      </c>
    </row>
    <row r="188" spans="2:7" x14ac:dyDescent="0.2">
      <c r="B188" s="11">
        <v>39934</v>
      </c>
      <c r="C188" s="10">
        <f t="shared" si="2"/>
        <v>1.2190999999999997E-2</v>
      </c>
      <c r="D188" s="10">
        <v>0.1249</v>
      </c>
      <c r="E188" s="10">
        <v>-9.4200000000000006E-2</v>
      </c>
      <c r="F188" s="10">
        <v>1.04E-2</v>
      </c>
      <c r="G188" s="10">
        <v>7.6639999999999998E-3</v>
      </c>
    </row>
    <row r="189" spans="2:7" x14ac:dyDescent="0.2">
      <c r="B189" s="11">
        <v>39965</v>
      </c>
      <c r="C189" s="10">
        <f t="shared" si="2"/>
        <v>-2.0846500000000004E-2</v>
      </c>
      <c r="D189" s="10">
        <v>-3.2500000000000001E-2</v>
      </c>
      <c r="E189" s="10">
        <v>-1.0800000000000001E-2</v>
      </c>
      <c r="F189" s="10">
        <v>-4.7599999999999996E-2</v>
      </c>
      <c r="G189" s="10">
        <v>7.5139999999999998E-3</v>
      </c>
    </row>
    <row r="190" spans="2:7" x14ac:dyDescent="0.2">
      <c r="B190" s="11">
        <v>39995</v>
      </c>
      <c r="C190" s="10">
        <f t="shared" si="2"/>
        <v>-4.215E-3</v>
      </c>
      <c r="D190" s="10">
        <v>6.4100000000000004E-2</v>
      </c>
      <c r="E190" s="10">
        <v>-4.0500000000000001E-2</v>
      </c>
      <c r="F190" s="10">
        <v>-4.8300000000000003E-2</v>
      </c>
      <c r="G190" s="10">
        <v>7.8399999999999997E-3</v>
      </c>
    </row>
    <row r="191" spans="2:7" x14ac:dyDescent="0.2">
      <c r="B191" s="11">
        <v>40026</v>
      </c>
      <c r="C191" s="10">
        <f t="shared" si="2"/>
        <v>1.0578500000000001E-2</v>
      </c>
      <c r="D191" s="10">
        <v>3.15E-2</v>
      </c>
      <c r="E191" s="10">
        <v>7.4000000000000003E-3</v>
      </c>
      <c r="F191" s="10">
        <v>-3.4999999999999996E-3</v>
      </c>
      <c r="G191" s="10">
        <v>6.914E-3</v>
      </c>
    </row>
    <row r="192" spans="2:7" x14ac:dyDescent="0.2">
      <c r="B192" s="11">
        <v>40057</v>
      </c>
      <c r="C192" s="10">
        <f t="shared" si="2"/>
        <v>1.2053750000000002E-2</v>
      </c>
      <c r="D192" s="10">
        <v>8.900000000000001E-2</v>
      </c>
      <c r="E192" s="10">
        <v>-5.74E-2</v>
      </c>
      <c r="F192" s="10">
        <v>9.7000000000000003E-3</v>
      </c>
      <c r="G192" s="10">
        <v>6.9150000000000001E-3</v>
      </c>
    </row>
    <row r="193" spans="2:7" x14ac:dyDescent="0.2">
      <c r="B193" s="11">
        <v>40087</v>
      </c>
      <c r="C193" s="10">
        <f t="shared" si="2"/>
        <v>5.0780000000000009E-3</v>
      </c>
      <c r="D193" s="10">
        <v>4.0000000000000002E-4</v>
      </c>
      <c r="E193" s="10">
        <v>-1.9199999999999998E-2</v>
      </c>
      <c r="F193" s="10">
        <v>3.2199999999999999E-2</v>
      </c>
      <c r="G193" s="10">
        <v>6.9120000000000006E-3</v>
      </c>
    </row>
    <row r="194" spans="2:7" x14ac:dyDescent="0.2">
      <c r="B194" s="11">
        <v>40118</v>
      </c>
      <c r="C194" s="10">
        <f t="shared" si="2"/>
        <v>6.2472499999999993E-2</v>
      </c>
      <c r="D194" s="10">
        <v>8.929999999999999E-2</v>
      </c>
      <c r="E194" s="10">
        <v>3.7000000000000002E-3</v>
      </c>
      <c r="F194" s="10">
        <v>0.15029999999999999</v>
      </c>
      <c r="G194" s="10">
        <v>6.5900000000000004E-3</v>
      </c>
    </row>
    <row r="195" spans="2:7" x14ac:dyDescent="0.2">
      <c r="B195" s="12">
        <v>40148</v>
      </c>
      <c r="C195" s="10">
        <f t="shared" si="2"/>
        <v>-1.6515500000000002E-2</v>
      </c>
      <c r="D195" s="13">
        <v>2.3E-2</v>
      </c>
      <c r="E195" s="13">
        <v>-5.3E-3</v>
      </c>
      <c r="F195" s="13">
        <v>-9.0999999999999998E-2</v>
      </c>
      <c r="G195" s="13">
        <v>7.2379999999999996E-3</v>
      </c>
    </row>
    <row r="196" spans="2:7" x14ac:dyDescent="0.2">
      <c r="B196" s="11">
        <v>40179</v>
      </c>
      <c r="C196" s="10">
        <f t="shared" si="2"/>
        <v>2.5320500000000003E-2</v>
      </c>
      <c r="D196" s="10">
        <v>-4.6500000000000007E-2</v>
      </c>
      <c r="E196" s="10">
        <v>7.6700000000000004E-2</v>
      </c>
      <c r="F196" s="10">
        <v>6.4500000000000002E-2</v>
      </c>
      <c r="G196" s="10">
        <v>6.5820000000000002E-3</v>
      </c>
    </row>
    <row r="197" spans="2:7" x14ac:dyDescent="0.2">
      <c r="B197" s="11">
        <v>40210</v>
      </c>
      <c r="C197" s="10">
        <f t="shared" si="2"/>
        <v>-5.818750000000001E-3</v>
      </c>
      <c r="D197" s="10">
        <v>1.6799999999999999E-2</v>
      </c>
      <c r="E197" s="10">
        <v>-3.4000000000000002E-2</v>
      </c>
      <c r="F197" s="10">
        <v>-1.2E-2</v>
      </c>
      <c r="G197" s="10">
        <v>5.9249999999999997E-3</v>
      </c>
    </row>
    <row r="198" spans="2:7" x14ac:dyDescent="0.2">
      <c r="B198" s="11">
        <v>40238</v>
      </c>
      <c r="C198" s="10">
        <f t="shared" si="2"/>
        <v>2.2992250000000002E-2</v>
      </c>
      <c r="D198" s="10">
        <v>5.8200000000000002E-2</v>
      </c>
      <c r="E198" s="10">
        <v>-1.66E-2</v>
      </c>
      <c r="F198" s="10">
        <v>4.2800000000000005E-2</v>
      </c>
      <c r="G198" s="10">
        <v>7.5690000000000002E-3</v>
      </c>
    </row>
    <row r="199" spans="2:7" x14ac:dyDescent="0.2">
      <c r="B199" s="11">
        <v>40269</v>
      </c>
      <c r="C199" s="10">
        <f t="shared" si="2"/>
        <v>-1.184025E-2</v>
      </c>
      <c r="D199" s="10">
        <v>-4.0399999999999998E-2</v>
      </c>
      <c r="E199" s="10">
        <v>-2.8300000000000002E-2</v>
      </c>
      <c r="F199" s="10">
        <v>1.47E-2</v>
      </c>
      <c r="G199" s="10">
        <v>6.6389999999999999E-3</v>
      </c>
    </row>
    <row r="200" spans="2:7" x14ac:dyDescent="0.2">
      <c r="B200" s="11">
        <v>40299</v>
      </c>
      <c r="C200" s="10">
        <f t="shared" si="2"/>
        <v>8.6E-3</v>
      </c>
      <c r="D200" s="10">
        <v>-6.6400000000000001E-2</v>
      </c>
      <c r="E200" s="10">
        <v>4.9800000000000004E-2</v>
      </c>
      <c r="F200" s="10">
        <v>4.3499999999999997E-2</v>
      </c>
      <c r="G200" s="10">
        <v>7.4999999999999997E-3</v>
      </c>
    </row>
    <row r="201" spans="2:7" x14ac:dyDescent="0.2">
      <c r="B201" s="11">
        <v>40330</v>
      </c>
      <c r="C201" s="10">
        <f t="shared" si="2"/>
        <v>-1.1729999999999991E-3</v>
      </c>
      <c r="D201" s="10">
        <v>-3.3399999999999999E-2</v>
      </c>
      <c r="E201" s="10">
        <v>-8.3999999999999995E-3</v>
      </c>
      <c r="F201" s="10">
        <v>2.92E-2</v>
      </c>
      <c r="G201" s="10">
        <v>7.9080000000000001E-3</v>
      </c>
    </row>
    <row r="202" spans="2:7" x14ac:dyDescent="0.2">
      <c r="B202" s="11">
        <v>40360</v>
      </c>
      <c r="C202" s="10">
        <f t="shared" ref="C202:C214" si="3">SUMPRODUCT($D$8:$G$8,D202:G202)</f>
        <v>1.3223000000000004E-2</v>
      </c>
      <c r="D202" s="10">
        <v>0.10800000000000001</v>
      </c>
      <c r="E202" s="10">
        <v>-2.46E-2</v>
      </c>
      <c r="F202" s="10">
        <v>-3.9100000000000003E-2</v>
      </c>
      <c r="G202" s="10">
        <v>8.5920000000000007E-3</v>
      </c>
    </row>
    <row r="203" spans="2:7" x14ac:dyDescent="0.2">
      <c r="B203" s="11">
        <v>40391</v>
      </c>
      <c r="C203" s="10">
        <f t="shared" si="3"/>
        <v>2.220578208416645E-3</v>
      </c>
      <c r="D203" s="10">
        <v>-3.5099999999999999E-2</v>
      </c>
      <c r="E203" s="10">
        <v>-7.000000000000001E-4</v>
      </c>
      <c r="F203" s="10">
        <v>3.5799999999999998E-2</v>
      </c>
      <c r="G203" s="10">
        <v>8.8823128336665801E-3</v>
      </c>
    </row>
    <row r="204" spans="2:7" x14ac:dyDescent="0.2">
      <c r="B204" s="11">
        <v>40422</v>
      </c>
      <c r="C204" s="10">
        <f t="shared" si="3"/>
        <v>1.1636249999999999E-2</v>
      </c>
      <c r="D204" s="10">
        <v>6.5799999999999997E-2</v>
      </c>
      <c r="E204" s="10">
        <v>-3.5200000000000002E-2</v>
      </c>
      <c r="F204" s="10">
        <v>7.4999999999999997E-3</v>
      </c>
      <c r="G204" s="10">
        <v>8.4449999999999994E-3</v>
      </c>
    </row>
    <row r="205" spans="2:7" x14ac:dyDescent="0.2">
      <c r="B205" s="11">
        <v>40452</v>
      </c>
      <c r="C205" s="10">
        <f t="shared" si="3"/>
        <v>2.6714000000000002E-2</v>
      </c>
      <c r="D205" s="10">
        <v>1.7899999999999999E-2</v>
      </c>
      <c r="E205" s="10">
        <v>4.1999999999999997E-3</v>
      </c>
      <c r="F205" s="10">
        <v>7.6700000000000004E-2</v>
      </c>
      <c r="G205" s="10">
        <v>8.0560000000000007E-3</v>
      </c>
    </row>
    <row r="206" spans="2:7" x14ac:dyDescent="0.2">
      <c r="B206" s="11">
        <v>40483</v>
      </c>
      <c r="C206" s="10">
        <f t="shared" si="3"/>
        <v>9.2890000000000004E-3</v>
      </c>
      <c r="D206" s="10">
        <v>-4.2000000000000003E-2</v>
      </c>
      <c r="E206" s="10">
        <v>8.6E-3</v>
      </c>
      <c r="F206" s="10">
        <v>6.25E-2</v>
      </c>
      <c r="G206" s="10">
        <v>8.0560000000000007E-3</v>
      </c>
    </row>
    <row r="207" spans="2:7" x14ac:dyDescent="0.2">
      <c r="B207" s="12">
        <v>40513</v>
      </c>
      <c r="C207" s="10">
        <f t="shared" si="3"/>
        <v>-7.8822500000000004E-3</v>
      </c>
      <c r="D207" s="13">
        <v>2.3599999999999999E-2</v>
      </c>
      <c r="E207" s="13">
        <v>-2.9100000000000001E-2</v>
      </c>
      <c r="F207" s="13">
        <v>-3.5299999999999998E-2</v>
      </c>
      <c r="G207" s="13">
        <v>9.2709999999999997E-3</v>
      </c>
    </row>
    <row r="208" spans="2:7" x14ac:dyDescent="0.2">
      <c r="B208" s="11">
        <v>40544</v>
      </c>
      <c r="C208" s="10">
        <f t="shared" si="3"/>
        <v>-2.9373500000000004E-2</v>
      </c>
      <c r="D208" s="10">
        <v>-3.9399999999999998E-2</v>
      </c>
      <c r="E208" s="10">
        <v>7.1999999999999998E-3</v>
      </c>
      <c r="F208" s="10">
        <v>-9.3900000000000011E-2</v>
      </c>
      <c r="G208" s="10">
        <v>8.6060000000000008E-3</v>
      </c>
    </row>
    <row r="209" spans="2:7" x14ac:dyDescent="0.2">
      <c r="B209" s="11">
        <v>40575</v>
      </c>
      <c r="C209" s="10">
        <f t="shared" si="3"/>
        <v>1.7131E-2</v>
      </c>
      <c r="D209" s="10">
        <v>1.2200000000000001E-2</v>
      </c>
      <c r="E209" s="10">
        <v>-7.3000000000000001E-3</v>
      </c>
      <c r="F209" s="10">
        <v>5.5199999999999999E-2</v>
      </c>
      <c r="G209" s="10">
        <v>8.4239999999999992E-3</v>
      </c>
    </row>
    <row r="210" spans="2:7" x14ac:dyDescent="0.2">
      <c r="B210" s="11">
        <v>40603</v>
      </c>
      <c r="C210" s="10">
        <f t="shared" si="3"/>
        <v>1.8749999999999999E-3</v>
      </c>
      <c r="D210" s="10">
        <v>1.7899999999999999E-2</v>
      </c>
      <c r="E210" s="10">
        <v>-1.9599999999999999E-2</v>
      </c>
      <c r="F210" s="10">
        <v>0</v>
      </c>
      <c r="G210" s="10">
        <v>9.1999999999999998E-3</v>
      </c>
    </row>
    <row r="211" spans="2:7" x14ac:dyDescent="0.2">
      <c r="B211" s="11">
        <v>40634</v>
      </c>
      <c r="C211" s="10">
        <f t="shared" si="3"/>
        <v>-1.1853000000000001E-2</v>
      </c>
      <c r="D211" s="10">
        <v>-3.5799999999999998E-2</v>
      </c>
      <c r="E211" s="10">
        <v>-3.4000000000000002E-2</v>
      </c>
      <c r="F211" s="10">
        <v>1.4E-2</v>
      </c>
      <c r="G211" s="10">
        <v>8.3879999999999996E-3</v>
      </c>
    </row>
    <row r="212" spans="2:7" x14ac:dyDescent="0.2">
      <c r="B212" s="11">
        <v>40664</v>
      </c>
      <c r="C212" s="10">
        <f t="shared" si="3"/>
        <v>-4.412000000000001E-3</v>
      </c>
      <c r="D212" s="10">
        <v>-2.29E-2</v>
      </c>
      <c r="E212" s="10">
        <v>4.1999999999999997E-3</v>
      </c>
      <c r="F212" s="10">
        <v>-8.8000000000000005E-3</v>
      </c>
      <c r="G212" s="10">
        <v>9.8519999999999996E-3</v>
      </c>
    </row>
    <row r="213" spans="2:7" x14ac:dyDescent="0.2">
      <c r="B213" s="11">
        <v>40695</v>
      </c>
      <c r="C213" s="10">
        <f t="shared" si="3"/>
        <v>-3.7684999999999993E-3</v>
      </c>
      <c r="D213" s="10">
        <v>-3.4299999999999997E-2</v>
      </c>
      <c r="E213" s="10">
        <v>-1.1900000000000001E-2</v>
      </c>
      <c r="F213" s="10">
        <v>2.1600000000000001E-2</v>
      </c>
      <c r="G213" s="10">
        <v>9.5259999999999997E-3</v>
      </c>
    </row>
    <row r="214" spans="2:7" x14ac:dyDescent="0.2">
      <c r="B214" s="11">
        <v>40725</v>
      </c>
      <c r="C214" s="10">
        <f t="shared" si="3"/>
        <v>1.0600000000000002E-2</v>
      </c>
      <c r="D214" s="10">
        <v>-5.74E-2</v>
      </c>
      <c r="E214" s="10">
        <v>-3.0999999999999999E-3</v>
      </c>
      <c r="F214" s="10">
        <v>9.3200000000000005E-2</v>
      </c>
      <c r="G214" s="10">
        <v>9.7000000000000003E-3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HOME</vt:lpstr>
      <vt:lpstr>Risco 2 Ativos</vt:lpstr>
      <vt:lpstr>Risco 3 Ativos</vt:lpstr>
      <vt:lpstr>Risco 4 Ativos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Carvalho</dc:creator>
  <cp:lastModifiedBy>Henrique Carvalho</cp:lastModifiedBy>
  <dcterms:created xsi:type="dcterms:W3CDTF">2011-08-21T21:44:47Z</dcterms:created>
  <dcterms:modified xsi:type="dcterms:W3CDTF">2011-10-31T00:26:36Z</dcterms:modified>
</cp:coreProperties>
</file>